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Mi unidad\Cesar\GobCesar\Web\2016 - 2027\Avisos\Gobierno\convocatoria jac\2024\"/>
    </mc:Choice>
  </mc:AlternateContent>
  <xr:revisionPtr revIDLastSave="0" documentId="13_ncr:1_{08478EB2-0180-4F01-AF07-667A26EC2355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PRESUPUESTO" sheetId="1" r:id="rId1"/>
    <sheet name="APUs" sheetId="2" r:id="rId2"/>
    <sheet name="DESGLOSE AI" sheetId="3" r:id="rId3"/>
    <sheet name="CRONONGRAMA" sheetId="6" r:id="rId4"/>
    <sheet name="APUs (2)" sheetId="5" state="hidden" r:id="rId5"/>
  </sheets>
  <externalReferences>
    <externalReference r:id="rId6"/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NaHoqD36Hi+hZLx8sASCuFPbNz7T6x15kh+QYLyOUsM="/>
    </ext>
  </extLst>
</workbook>
</file>

<file path=xl/calcChain.xml><?xml version="1.0" encoding="utf-8"?>
<calcChain xmlns="http://schemas.openxmlformats.org/spreadsheetml/2006/main">
  <c r="E6" i="6" l="1"/>
  <c r="E5" i="6"/>
  <c r="E4" i="6"/>
  <c r="B46" i="2"/>
  <c r="D46" i="2"/>
  <c r="C48" i="2"/>
  <c r="D48" i="2"/>
  <c r="G49" i="2"/>
  <c r="E51" i="2"/>
  <c r="G51" i="2" s="1"/>
  <c r="B52" i="2"/>
  <c r="B53" i="2" s="1"/>
  <c r="G52" i="2"/>
  <c r="G53" i="2"/>
  <c r="D56" i="2"/>
  <c r="D69" i="2" s="1"/>
  <c r="F56" i="2"/>
  <c r="G56" i="2"/>
  <c r="G69" i="2" s="1"/>
  <c r="G57" i="2"/>
  <c r="B58" i="2"/>
  <c r="B59" i="2" s="1"/>
  <c r="G58" i="2"/>
  <c r="G59" i="2"/>
  <c r="G60" i="2"/>
  <c r="G64" i="2"/>
  <c r="B65" i="2"/>
  <c r="G65" i="2"/>
  <c r="B66" i="2"/>
  <c r="G66" i="2"/>
  <c r="G67" i="2" s="1"/>
  <c r="G70" i="2"/>
  <c r="B71" i="2"/>
  <c r="B72" i="2" s="1"/>
  <c r="G71" i="2"/>
  <c r="G72" i="2"/>
  <c r="G13" i="1"/>
  <c r="G61" i="2" l="1"/>
  <c r="G54" i="2"/>
  <c r="G73" i="2"/>
  <c r="G74" i="2"/>
  <c r="F165" i="2"/>
  <c r="F126" i="2"/>
  <c r="F127" i="2"/>
  <c r="G127" i="2" s="1"/>
  <c r="F124" i="2" l="1"/>
  <c r="G132" i="2"/>
  <c r="G133" i="2"/>
  <c r="G134" i="2"/>
  <c r="G135" i="2"/>
  <c r="G136" i="2"/>
  <c r="F34" i="2"/>
  <c r="F33" i="2"/>
  <c r="F32" i="2"/>
  <c r="H26" i="2"/>
  <c r="G1070" i="5"/>
  <c r="G1069" i="5"/>
  <c r="B1069" i="5"/>
  <c r="B1070" i="5" s="1"/>
  <c r="G1068" i="5"/>
  <c r="G1064" i="5"/>
  <c r="G1063" i="5"/>
  <c r="B1063" i="5"/>
  <c r="B1064" i="5" s="1"/>
  <c r="G1062" i="5"/>
  <c r="G1065" i="5" s="1"/>
  <c r="G1058" i="5"/>
  <c r="G1057" i="5"/>
  <c r="B1057" i="5"/>
  <c r="B1058" i="5" s="1"/>
  <c r="G1056" i="5"/>
  <c r="G1059" i="5" s="1"/>
  <c r="G1055" i="5"/>
  <c r="G1067" i="5" s="1"/>
  <c r="F1055" i="5"/>
  <c r="D1055" i="5"/>
  <c r="D1067" i="5" s="1"/>
  <c r="G1052" i="5"/>
  <c r="G1050" i="5"/>
  <c r="B1050" i="5"/>
  <c r="G1049" i="5"/>
  <c r="D1046" i="5"/>
  <c r="G1033" i="5"/>
  <c r="G1032" i="5"/>
  <c r="B1032" i="5"/>
  <c r="B1033" i="5" s="1"/>
  <c r="G1031" i="5"/>
  <c r="G1034" i="5" s="1"/>
  <c r="G1030" i="5"/>
  <c r="D1030" i="5"/>
  <c r="G1027" i="5"/>
  <c r="G1026" i="5"/>
  <c r="B1026" i="5"/>
  <c r="B1027" i="5" s="1"/>
  <c r="G1025" i="5"/>
  <c r="G1021" i="5"/>
  <c r="G1020" i="5"/>
  <c r="B1020" i="5"/>
  <c r="B1021" i="5" s="1"/>
  <c r="G1019" i="5"/>
  <c r="G1018" i="5"/>
  <c r="F1018" i="5"/>
  <c r="D1018" i="5"/>
  <c r="G1015" i="5"/>
  <c r="G1013" i="5"/>
  <c r="B1013" i="5"/>
  <c r="G1012" i="5"/>
  <c r="D1009" i="5"/>
  <c r="G996" i="5"/>
  <c r="G995" i="5"/>
  <c r="B995" i="5"/>
  <c r="B996" i="5" s="1"/>
  <c r="G994" i="5"/>
  <c r="G990" i="5"/>
  <c r="G989" i="5"/>
  <c r="B989" i="5"/>
  <c r="B990" i="5" s="1"/>
  <c r="G988" i="5"/>
  <c r="G984" i="5"/>
  <c r="G983" i="5"/>
  <c r="B983" i="5"/>
  <c r="B984" i="5" s="1"/>
  <c r="G982" i="5"/>
  <c r="G981" i="5"/>
  <c r="G993" i="5" s="1"/>
  <c r="F981" i="5"/>
  <c r="D981" i="5"/>
  <c r="D993" i="5" s="1"/>
  <c r="G978" i="5"/>
  <c r="G977" i="5"/>
  <c r="G976" i="5"/>
  <c r="G975" i="5"/>
  <c r="G974" i="5"/>
  <c r="G973" i="5"/>
  <c r="D970" i="5"/>
  <c r="G957" i="5"/>
  <c r="G956" i="5"/>
  <c r="B956" i="5"/>
  <c r="B957" i="5" s="1"/>
  <c r="G955" i="5"/>
  <c r="G951" i="5"/>
  <c r="G950" i="5"/>
  <c r="B950" i="5"/>
  <c r="B951" i="5" s="1"/>
  <c r="G949" i="5"/>
  <c r="G945" i="5"/>
  <c r="G944" i="5"/>
  <c r="B944" i="5"/>
  <c r="B945" i="5" s="1"/>
  <c r="G943" i="5"/>
  <c r="G942" i="5"/>
  <c r="G954" i="5" s="1"/>
  <c r="F942" i="5"/>
  <c r="D942" i="5"/>
  <c r="D954" i="5" s="1"/>
  <c r="G939" i="5"/>
  <c r="G937" i="5"/>
  <c r="B937" i="5"/>
  <c r="B939" i="5" s="1"/>
  <c r="G936" i="5"/>
  <c r="D933" i="5"/>
  <c r="G918" i="5"/>
  <c r="G917" i="5"/>
  <c r="B917" i="5"/>
  <c r="B918" i="5" s="1"/>
  <c r="G916" i="5"/>
  <c r="G912" i="5"/>
  <c r="G911" i="5"/>
  <c r="B911" i="5"/>
  <c r="B912" i="5" s="1"/>
  <c r="G910" i="5"/>
  <c r="G906" i="5"/>
  <c r="G905" i="5"/>
  <c r="B905" i="5"/>
  <c r="B906" i="5" s="1"/>
  <c r="G904" i="5"/>
  <c r="G903" i="5"/>
  <c r="G915" i="5" s="1"/>
  <c r="F903" i="5"/>
  <c r="D903" i="5"/>
  <c r="D915" i="5" s="1"/>
  <c r="G900" i="5"/>
  <c r="G899" i="5"/>
  <c r="G898" i="5"/>
  <c r="B898" i="5"/>
  <c r="B900" i="5" s="1"/>
  <c r="G897" i="5"/>
  <c r="D894" i="5"/>
  <c r="G881" i="5"/>
  <c r="G880" i="5"/>
  <c r="B880" i="5"/>
  <c r="B881" i="5" s="1"/>
  <c r="F879" i="5"/>
  <c r="G879" i="5" s="1"/>
  <c r="G882" i="5" s="1"/>
  <c r="G878" i="5"/>
  <c r="G875" i="5"/>
  <c r="G874" i="5"/>
  <c r="B874" i="5"/>
  <c r="B875" i="5" s="1"/>
  <c r="G873" i="5"/>
  <c r="G869" i="5"/>
  <c r="G868" i="5"/>
  <c r="B868" i="5"/>
  <c r="B869" i="5" s="1"/>
  <c r="G867" i="5"/>
  <c r="G866" i="5"/>
  <c r="F866" i="5"/>
  <c r="D866" i="5"/>
  <c r="D878" i="5" s="1"/>
  <c r="G863" i="5"/>
  <c r="G862" i="5"/>
  <c r="B861" i="5"/>
  <c r="B863" i="5" s="1"/>
  <c r="F860" i="5"/>
  <c r="G860" i="5" s="1"/>
  <c r="D857" i="5"/>
  <c r="G844" i="5"/>
  <c r="G843" i="5"/>
  <c r="B843" i="5"/>
  <c r="B844" i="5" s="1"/>
  <c r="G842" i="5"/>
  <c r="G841" i="5"/>
  <c r="D841" i="5"/>
  <c r="G838" i="5"/>
  <c r="G837" i="5"/>
  <c r="B837" i="5"/>
  <c r="B838" i="5" s="1"/>
  <c r="G836" i="5"/>
  <c r="G839" i="5" s="1"/>
  <c r="G832" i="5"/>
  <c r="G831" i="5"/>
  <c r="B831" i="5"/>
  <c r="B832" i="5" s="1"/>
  <c r="G830" i="5"/>
  <c r="G829" i="5"/>
  <c r="F829" i="5"/>
  <c r="D829" i="5"/>
  <c r="G826" i="5"/>
  <c r="G824" i="5"/>
  <c r="B824" i="5"/>
  <c r="B826" i="5" s="1"/>
  <c r="G823" i="5"/>
  <c r="D820" i="5"/>
  <c r="G807" i="5"/>
  <c r="G806" i="5"/>
  <c r="B806" i="5"/>
  <c r="B807" i="5" s="1"/>
  <c r="G805" i="5"/>
  <c r="G801" i="5"/>
  <c r="G800" i="5"/>
  <c r="B800" i="5"/>
  <c r="B801" i="5" s="1"/>
  <c r="G799" i="5"/>
  <c r="G795" i="5"/>
  <c r="G794" i="5"/>
  <c r="B794" i="5"/>
  <c r="B795" i="5" s="1"/>
  <c r="G793" i="5"/>
  <c r="G792" i="5"/>
  <c r="G804" i="5" s="1"/>
  <c r="F792" i="5"/>
  <c r="D792" i="5"/>
  <c r="D804" i="5" s="1"/>
  <c r="G789" i="5"/>
  <c r="G788" i="5"/>
  <c r="G787" i="5"/>
  <c r="B787" i="5"/>
  <c r="B789" i="5" s="1"/>
  <c r="G786" i="5"/>
  <c r="D783" i="5"/>
  <c r="G770" i="5"/>
  <c r="G769" i="5"/>
  <c r="B769" i="5"/>
  <c r="B770" i="5" s="1"/>
  <c r="G768" i="5"/>
  <c r="G764" i="5"/>
  <c r="G763" i="5"/>
  <c r="B763" i="5"/>
  <c r="B764" i="5" s="1"/>
  <c r="G762" i="5"/>
  <c r="G758" i="5"/>
  <c r="G757" i="5"/>
  <c r="B757" i="5"/>
  <c r="B758" i="5" s="1"/>
  <c r="G756" i="5"/>
  <c r="G755" i="5"/>
  <c r="G767" i="5" s="1"/>
  <c r="F755" i="5"/>
  <c r="D755" i="5"/>
  <c r="D767" i="5" s="1"/>
  <c r="G752" i="5"/>
  <c r="G750" i="5"/>
  <c r="B750" i="5"/>
  <c r="B752" i="5" s="1"/>
  <c r="G749" i="5"/>
  <c r="G747" i="5"/>
  <c r="D746" i="5"/>
  <c r="C746" i="5"/>
  <c r="D744" i="5"/>
  <c r="B744" i="5"/>
  <c r="G733" i="5"/>
  <c r="G732" i="5"/>
  <c r="B732" i="5"/>
  <c r="B733" i="5" s="1"/>
  <c r="G731" i="5"/>
  <c r="G730" i="5"/>
  <c r="G727" i="5"/>
  <c r="G726" i="5"/>
  <c r="B726" i="5"/>
  <c r="B727" i="5" s="1"/>
  <c r="G725" i="5"/>
  <c r="G728" i="5" s="1"/>
  <c r="G721" i="5"/>
  <c r="G720" i="5"/>
  <c r="B720" i="5"/>
  <c r="B721" i="5" s="1"/>
  <c r="G719" i="5"/>
  <c r="G722" i="5" s="1"/>
  <c r="G718" i="5"/>
  <c r="F718" i="5"/>
  <c r="D718" i="5"/>
  <c r="D730" i="5" s="1"/>
  <c r="G715" i="5"/>
  <c r="G713" i="5"/>
  <c r="B713" i="5"/>
  <c r="B715" i="5" s="1"/>
  <c r="G712" i="5"/>
  <c r="G710" i="5"/>
  <c r="D709" i="5"/>
  <c r="C709" i="5"/>
  <c r="D707" i="5"/>
  <c r="B707" i="5"/>
  <c r="G696" i="5"/>
  <c r="G695" i="5"/>
  <c r="B695" i="5"/>
  <c r="B696" i="5" s="1"/>
  <c r="G694" i="5"/>
  <c r="G690" i="5"/>
  <c r="G689" i="5"/>
  <c r="B689" i="5"/>
  <c r="B690" i="5" s="1"/>
  <c r="G688" i="5"/>
  <c r="G684" i="5"/>
  <c r="G683" i="5"/>
  <c r="B683" i="5"/>
  <c r="B684" i="5" s="1"/>
  <c r="G682" i="5"/>
  <c r="G685" i="5" s="1"/>
  <c r="G681" i="5"/>
  <c r="G693" i="5" s="1"/>
  <c r="F681" i="5"/>
  <c r="D681" i="5"/>
  <c r="D693" i="5" s="1"/>
  <c r="G678" i="5"/>
  <c r="G677" i="5"/>
  <c r="G676" i="5"/>
  <c r="G675" i="5"/>
  <c r="G674" i="5"/>
  <c r="G673" i="5"/>
  <c r="G672" i="5"/>
  <c r="G671" i="5"/>
  <c r="G670" i="5"/>
  <c r="G669" i="5"/>
  <c r="G668" i="5"/>
  <c r="G666" i="5"/>
  <c r="D665" i="5"/>
  <c r="C665" i="5"/>
  <c r="D663" i="5"/>
  <c r="B663" i="5"/>
  <c r="G652" i="5"/>
  <c r="G651" i="5"/>
  <c r="B651" i="5"/>
  <c r="B652" i="5" s="1"/>
  <c r="G650" i="5"/>
  <c r="G653" i="5" s="1"/>
  <c r="G646" i="5"/>
  <c r="G645" i="5"/>
  <c r="B645" i="5"/>
  <c r="B646" i="5" s="1"/>
  <c r="G644" i="5"/>
  <c r="G640" i="5"/>
  <c r="G639" i="5"/>
  <c r="B639" i="5"/>
  <c r="B640" i="5" s="1"/>
  <c r="G638" i="5"/>
  <c r="G637" i="5"/>
  <c r="G649" i="5" s="1"/>
  <c r="F637" i="5"/>
  <c r="D637" i="5"/>
  <c r="D649" i="5" s="1"/>
  <c r="G634" i="5"/>
  <c r="G633" i="5"/>
  <c r="B633" i="5"/>
  <c r="B634" i="5" s="1"/>
  <c r="G632" i="5"/>
  <c r="G630" i="5"/>
  <c r="D629" i="5"/>
  <c r="C629" i="5"/>
  <c r="D627" i="5"/>
  <c r="B627" i="5"/>
  <c r="G616" i="5"/>
  <c r="G615" i="5"/>
  <c r="B615" i="5"/>
  <c r="B616" i="5" s="1"/>
  <c r="G614" i="5"/>
  <c r="G617" i="5" s="1"/>
  <c r="G610" i="5"/>
  <c r="G609" i="5"/>
  <c r="B609" i="5"/>
  <c r="B610" i="5" s="1"/>
  <c r="G608" i="5"/>
  <c r="G604" i="5"/>
  <c r="G603" i="5"/>
  <c r="B603" i="5"/>
  <c r="B604" i="5" s="1"/>
  <c r="G602" i="5"/>
  <c r="G601" i="5"/>
  <c r="G613" i="5" s="1"/>
  <c r="F601" i="5"/>
  <c r="D601" i="5"/>
  <c r="D613" i="5" s="1"/>
  <c r="G597" i="5"/>
  <c r="G596" i="5"/>
  <c r="B596" i="5"/>
  <c r="B597" i="5" s="1"/>
  <c r="G595" i="5"/>
  <c r="G593" i="5"/>
  <c r="D592" i="5"/>
  <c r="C592" i="5"/>
  <c r="D590" i="5"/>
  <c r="B590" i="5"/>
  <c r="G579" i="5"/>
  <c r="G578" i="5"/>
  <c r="B578" i="5"/>
  <c r="B579" i="5" s="1"/>
  <c r="G577" i="5"/>
  <c r="D576" i="5"/>
  <c r="G573" i="5"/>
  <c r="G572" i="5"/>
  <c r="B572" i="5"/>
  <c r="B573" i="5" s="1"/>
  <c r="G571" i="5"/>
  <c r="G567" i="5"/>
  <c r="G566" i="5"/>
  <c r="B566" i="5"/>
  <c r="B567" i="5" s="1"/>
  <c r="G565" i="5"/>
  <c r="G564" i="5"/>
  <c r="G576" i="5" s="1"/>
  <c r="F564" i="5"/>
  <c r="D564" i="5"/>
  <c r="G560" i="5"/>
  <c r="G559" i="5"/>
  <c r="B559" i="5"/>
  <c r="B560" i="5" s="1"/>
  <c r="G558" i="5"/>
  <c r="G562" i="5" s="1"/>
  <c r="G556" i="5"/>
  <c r="D555" i="5"/>
  <c r="C555" i="5"/>
  <c r="D553" i="5"/>
  <c r="B553" i="5"/>
  <c r="G542" i="5"/>
  <c r="G541" i="5"/>
  <c r="B541" i="5"/>
  <c r="B542" i="5" s="1"/>
  <c r="G540" i="5"/>
  <c r="G536" i="5"/>
  <c r="G535" i="5"/>
  <c r="B535" i="5"/>
  <c r="B536" i="5" s="1"/>
  <c r="G534" i="5"/>
  <c r="G530" i="5"/>
  <c r="G529" i="5"/>
  <c r="B529" i="5"/>
  <c r="B530" i="5" s="1"/>
  <c r="G528" i="5"/>
  <c r="G527" i="5"/>
  <c r="G539" i="5" s="1"/>
  <c r="F527" i="5"/>
  <c r="D527" i="5"/>
  <c r="D539" i="5" s="1"/>
  <c r="G524" i="5"/>
  <c r="G523" i="5"/>
  <c r="B523" i="5"/>
  <c r="B524" i="5" s="1"/>
  <c r="G522" i="5"/>
  <c r="G520" i="5"/>
  <c r="D519" i="5"/>
  <c r="C519" i="5"/>
  <c r="D517" i="5"/>
  <c r="B517" i="5"/>
  <c r="G506" i="5"/>
  <c r="G505" i="5"/>
  <c r="B505" i="5"/>
  <c r="B506" i="5" s="1"/>
  <c r="G504" i="5"/>
  <c r="G507" i="5" s="1"/>
  <c r="G503" i="5"/>
  <c r="G500" i="5"/>
  <c r="G499" i="5"/>
  <c r="B499" i="5"/>
  <c r="B500" i="5" s="1"/>
  <c r="G498" i="5"/>
  <c r="G494" i="5"/>
  <c r="G493" i="5"/>
  <c r="B493" i="5"/>
  <c r="B494" i="5" s="1"/>
  <c r="G492" i="5"/>
  <c r="G491" i="5"/>
  <c r="F491" i="5"/>
  <c r="D491" i="5"/>
  <c r="D503" i="5" s="1"/>
  <c r="G488" i="5"/>
  <c r="G487" i="5"/>
  <c r="B487" i="5"/>
  <c r="B488" i="5" s="1"/>
  <c r="G486" i="5"/>
  <c r="G489" i="5" s="1"/>
  <c r="G484" i="5"/>
  <c r="D483" i="5"/>
  <c r="C483" i="5"/>
  <c r="D481" i="5"/>
  <c r="B481" i="5"/>
  <c r="G470" i="5"/>
  <c r="G469" i="5"/>
  <c r="B469" i="5"/>
  <c r="B470" i="5" s="1"/>
  <c r="G468" i="5"/>
  <c r="G464" i="5"/>
  <c r="G463" i="5"/>
  <c r="B463" i="5"/>
  <c r="B464" i="5" s="1"/>
  <c r="G462" i="5"/>
  <c r="G457" i="5"/>
  <c r="G456" i="5"/>
  <c r="B456" i="5"/>
  <c r="B457" i="5" s="1"/>
  <c r="G455" i="5"/>
  <c r="G454" i="5"/>
  <c r="G467" i="5" s="1"/>
  <c r="F454" i="5"/>
  <c r="D454" i="5"/>
  <c r="D467" i="5" s="1"/>
  <c r="G451" i="5"/>
  <c r="G450" i="5"/>
  <c r="B450" i="5"/>
  <c r="B451" i="5" s="1"/>
  <c r="G449" i="5"/>
  <c r="G447" i="5"/>
  <c r="D446" i="5"/>
  <c r="C446" i="5"/>
  <c r="D444" i="5"/>
  <c r="B444" i="5"/>
  <c r="G433" i="5"/>
  <c r="G432" i="5"/>
  <c r="B432" i="5"/>
  <c r="B433" i="5" s="1"/>
  <c r="G431" i="5"/>
  <c r="G434" i="5" s="1"/>
  <c r="G427" i="5"/>
  <c r="G426" i="5"/>
  <c r="B426" i="5"/>
  <c r="B427" i="5" s="1"/>
  <c r="G425" i="5"/>
  <c r="G420" i="5"/>
  <c r="G419" i="5"/>
  <c r="B419" i="5"/>
  <c r="B420" i="5" s="1"/>
  <c r="G418" i="5"/>
  <c r="G422" i="5" s="1"/>
  <c r="G417" i="5"/>
  <c r="G430" i="5" s="1"/>
  <c r="F417" i="5"/>
  <c r="D417" i="5"/>
  <c r="D430" i="5" s="1"/>
  <c r="G414" i="5"/>
  <c r="G413" i="5"/>
  <c r="B413" i="5"/>
  <c r="B414" i="5" s="1"/>
  <c r="G412" i="5"/>
  <c r="G410" i="5"/>
  <c r="D409" i="5"/>
  <c r="C409" i="5"/>
  <c r="D407" i="5"/>
  <c r="B407" i="5"/>
  <c r="G396" i="5"/>
  <c r="G395" i="5"/>
  <c r="B395" i="5"/>
  <c r="B396" i="5" s="1"/>
  <c r="G394" i="5"/>
  <c r="G397" i="5" s="1"/>
  <c r="G390" i="5"/>
  <c r="G389" i="5"/>
  <c r="B389" i="5"/>
  <c r="B390" i="5" s="1"/>
  <c r="G388" i="5"/>
  <c r="G384" i="5"/>
  <c r="G383" i="5"/>
  <c r="B383" i="5"/>
  <c r="B384" i="5" s="1"/>
  <c r="G382" i="5"/>
  <c r="G385" i="5" s="1"/>
  <c r="G381" i="5"/>
  <c r="G393" i="5" s="1"/>
  <c r="F381" i="5"/>
  <c r="D381" i="5"/>
  <c r="D393" i="5" s="1"/>
  <c r="G378" i="5"/>
  <c r="G377" i="5"/>
  <c r="B377" i="5"/>
  <c r="B378" i="5" s="1"/>
  <c r="G376" i="5"/>
  <c r="G379" i="5" s="1"/>
  <c r="D373" i="5"/>
  <c r="C373" i="5"/>
  <c r="D371" i="5"/>
  <c r="B371" i="5"/>
  <c r="G360" i="5"/>
  <c r="G359" i="5"/>
  <c r="B359" i="5"/>
  <c r="B360" i="5" s="1"/>
  <c r="G358" i="5"/>
  <c r="G354" i="5"/>
  <c r="G353" i="5"/>
  <c r="B353" i="5"/>
  <c r="B354" i="5" s="1"/>
  <c r="G352" i="5"/>
  <c r="G348" i="5"/>
  <c r="G347" i="5"/>
  <c r="B347" i="5"/>
  <c r="B348" i="5" s="1"/>
  <c r="G346" i="5"/>
  <c r="G349" i="5" s="1"/>
  <c r="G345" i="5"/>
  <c r="G357" i="5" s="1"/>
  <c r="F345" i="5"/>
  <c r="D345" i="5"/>
  <c r="D357" i="5" s="1"/>
  <c r="G342" i="5"/>
  <c r="G341" i="5"/>
  <c r="B341" i="5"/>
  <c r="B342" i="5" s="1"/>
  <c r="G340" i="5"/>
  <c r="G339" i="5"/>
  <c r="G338" i="5"/>
  <c r="G343" i="5" s="1"/>
  <c r="G336" i="5"/>
  <c r="D335" i="5"/>
  <c r="C335" i="5"/>
  <c r="D333" i="5"/>
  <c r="B333" i="5"/>
  <c r="G322" i="5"/>
  <c r="G321" i="5"/>
  <c r="B321" i="5"/>
  <c r="B322" i="5" s="1"/>
  <c r="G320" i="5"/>
  <c r="G323" i="5" s="1"/>
  <c r="G316" i="5"/>
  <c r="G315" i="5"/>
  <c r="B315" i="5"/>
  <c r="B316" i="5" s="1"/>
  <c r="G314" i="5"/>
  <c r="G317" i="5" s="1"/>
  <c r="G310" i="5"/>
  <c r="G309" i="5"/>
  <c r="B309" i="5"/>
  <c r="B310" i="5" s="1"/>
  <c r="G308" i="5"/>
  <c r="G311" i="5" s="1"/>
  <c r="G307" i="5"/>
  <c r="G319" i="5" s="1"/>
  <c r="F307" i="5"/>
  <c r="D307" i="5"/>
  <c r="D319" i="5" s="1"/>
  <c r="G304" i="5"/>
  <c r="G303" i="5"/>
  <c r="B303" i="5"/>
  <c r="B304" i="5" s="1"/>
  <c r="G302" i="5"/>
  <c r="G300" i="5"/>
  <c r="D299" i="5"/>
  <c r="C299" i="5"/>
  <c r="D297" i="5"/>
  <c r="B297" i="5"/>
  <c r="G286" i="5"/>
  <c r="G285" i="5"/>
  <c r="B285" i="5"/>
  <c r="B286" i="5" s="1"/>
  <c r="G284" i="5"/>
  <c r="G283" i="5"/>
  <c r="G280" i="5"/>
  <c r="G279" i="5"/>
  <c r="B279" i="5"/>
  <c r="B280" i="5" s="1"/>
  <c r="G278" i="5"/>
  <c r="G274" i="5"/>
  <c r="G273" i="5"/>
  <c r="B273" i="5"/>
  <c r="B274" i="5" s="1"/>
  <c r="G272" i="5"/>
  <c r="G271" i="5"/>
  <c r="F271" i="5"/>
  <c r="D271" i="5"/>
  <c r="D283" i="5" s="1"/>
  <c r="G268" i="5"/>
  <c r="G267" i="5"/>
  <c r="B267" i="5"/>
  <c r="B268" i="5" s="1"/>
  <c r="G266" i="5"/>
  <c r="G264" i="5"/>
  <c r="D263" i="5"/>
  <c r="C263" i="5"/>
  <c r="D261" i="5"/>
  <c r="B261" i="5"/>
  <c r="G250" i="5"/>
  <c r="G249" i="5"/>
  <c r="B249" i="5"/>
  <c r="B250" i="5" s="1"/>
  <c r="G248" i="5"/>
  <c r="G251" i="5" s="1"/>
  <c r="G244" i="5"/>
  <c r="G243" i="5"/>
  <c r="B243" i="5"/>
  <c r="B244" i="5" s="1"/>
  <c r="G242" i="5"/>
  <c r="G245" i="5" s="1"/>
  <c r="G238" i="5"/>
  <c r="G237" i="5"/>
  <c r="B237" i="5"/>
  <c r="B238" i="5" s="1"/>
  <c r="G236" i="5"/>
  <c r="G235" i="5"/>
  <c r="G247" i="5" s="1"/>
  <c r="F235" i="5"/>
  <c r="D235" i="5"/>
  <c r="D247" i="5" s="1"/>
  <c r="G232" i="5"/>
  <c r="G231" i="5"/>
  <c r="B231" i="5"/>
  <c r="B232" i="5" s="1"/>
  <c r="G230" i="5"/>
  <c r="G228" i="5"/>
  <c r="D227" i="5"/>
  <c r="C227" i="5"/>
  <c r="D225" i="5"/>
  <c r="B225" i="5"/>
  <c r="G214" i="5"/>
  <c r="G213" i="5"/>
  <c r="B213" i="5"/>
  <c r="B214" i="5" s="1"/>
  <c r="G212" i="5"/>
  <c r="G208" i="5"/>
  <c r="G207" i="5"/>
  <c r="B207" i="5"/>
  <c r="B208" i="5" s="1"/>
  <c r="G206" i="5"/>
  <c r="G202" i="5"/>
  <c r="G201" i="5"/>
  <c r="B201" i="5"/>
  <c r="B202" i="5" s="1"/>
  <c r="G200" i="5"/>
  <c r="G199" i="5"/>
  <c r="G211" i="5" s="1"/>
  <c r="F199" i="5"/>
  <c r="D199" i="5"/>
  <c r="D211" i="5" s="1"/>
  <c r="G196" i="5"/>
  <c r="G195" i="5"/>
  <c r="B195" i="5"/>
  <c r="B196" i="5" s="1"/>
  <c r="G194" i="5"/>
  <c r="G192" i="5"/>
  <c r="D191" i="5"/>
  <c r="C191" i="5"/>
  <c r="D189" i="5"/>
  <c r="B189" i="5"/>
  <c r="G178" i="5"/>
  <c r="G177" i="5"/>
  <c r="B177" i="5"/>
  <c r="B178" i="5" s="1"/>
  <c r="G176" i="5"/>
  <c r="G179" i="5" s="1"/>
  <c r="G175" i="5"/>
  <c r="D175" i="5"/>
  <c r="G172" i="5"/>
  <c r="G171" i="5"/>
  <c r="B171" i="5"/>
  <c r="B172" i="5" s="1"/>
  <c r="G170" i="5"/>
  <c r="G166" i="5"/>
  <c r="G165" i="5"/>
  <c r="B165" i="5"/>
  <c r="B166" i="5" s="1"/>
  <c r="G164" i="5"/>
  <c r="G163" i="5"/>
  <c r="F163" i="5"/>
  <c r="D163" i="5"/>
  <c r="G160" i="5"/>
  <c r="G159" i="5"/>
  <c r="B159" i="5"/>
  <c r="B160" i="5" s="1"/>
  <c r="G158" i="5"/>
  <c r="G156" i="5"/>
  <c r="D155" i="5"/>
  <c r="C155" i="5"/>
  <c r="D153" i="5"/>
  <c r="B153" i="5"/>
  <c r="G142" i="5"/>
  <c r="G141" i="5"/>
  <c r="B141" i="5"/>
  <c r="B142" i="5" s="1"/>
  <c r="G140" i="5"/>
  <c r="G143" i="5" s="1"/>
  <c r="G136" i="5"/>
  <c r="G135" i="5"/>
  <c r="B135" i="5"/>
  <c r="B136" i="5" s="1"/>
  <c r="G134" i="5"/>
  <c r="G137" i="5" s="1"/>
  <c r="G130" i="5"/>
  <c r="G129" i="5"/>
  <c r="B129" i="5"/>
  <c r="B130" i="5" s="1"/>
  <c r="G128" i="5"/>
  <c r="G127" i="5"/>
  <c r="G139" i="5" s="1"/>
  <c r="F127" i="5"/>
  <c r="D127" i="5"/>
  <c r="D139" i="5" s="1"/>
  <c r="G124" i="5"/>
  <c r="G123" i="5"/>
  <c r="B123" i="5"/>
  <c r="B124" i="5" s="1"/>
  <c r="G122" i="5"/>
  <c r="G120" i="5"/>
  <c r="D119" i="5"/>
  <c r="C119" i="5"/>
  <c r="D117" i="5"/>
  <c r="B117" i="5"/>
  <c r="G106" i="5"/>
  <c r="G105" i="5"/>
  <c r="B105" i="5"/>
  <c r="B106" i="5" s="1"/>
  <c r="G104" i="5"/>
  <c r="G100" i="5"/>
  <c r="G99" i="5"/>
  <c r="B99" i="5"/>
  <c r="B100" i="5" s="1"/>
  <c r="G98" i="5"/>
  <c r="G94" i="5"/>
  <c r="G93" i="5"/>
  <c r="B93" i="5"/>
  <c r="B94" i="5" s="1"/>
  <c r="G92" i="5"/>
  <c r="G95" i="5" s="1"/>
  <c r="G91" i="5"/>
  <c r="G103" i="5" s="1"/>
  <c r="F91" i="5"/>
  <c r="D91" i="5"/>
  <c r="D103" i="5" s="1"/>
  <c r="G88" i="5"/>
  <c r="G87" i="5"/>
  <c r="B87" i="5"/>
  <c r="B88" i="5" s="1"/>
  <c r="G86" i="5"/>
  <c r="G84" i="5"/>
  <c r="D83" i="5"/>
  <c r="C83" i="5"/>
  <c r="D81" i="5"/>
  <c r="B81" i="5"/>
  <c r="G70" i="5"/>
  <c r="G69" i="5"/>
  <c r="B69" i="5"/>
  <c r="B70" i="5" s="1"/>
  <c r="G68" i="5"/>
  <c r="G64" i="5"/>
  <c r="G63" i="5"/>
  <c r="B63" i="5"/>
  <c r="B64" i="5" s="1"/>
  <c r="G62" i="5"/>
  <c r="G58" i="5"/>
  <c r="G57" i="5"/>
  <c r="B57" i="5"/>
  <c r="B58" i="5" s="1"/>
  <c r="G56" i="5"/>
  <c r="G55" i="5"/>
  <c r="G67" i="5" s="1"/>
  <c r="F55" i="5"/>
  <c r="D55" i="5"/>
  <c r="D67" i="5" s="1"/>
  <c r="G52" i="5"/>
  <c r="G51" i="5"/>
  <c r="B51" i="5"/>
  <c r="B52" i="5" s="1"/>
  <c r="G50" i="5"/>
  <c r="G53" i="5" s="1"/>
  <c r="G48" i="5"/>
  <c r="D47" i="5"/>
  <c r="C47" i="5"/>
  <c r="D45" i="5"/>
  <c r="B45" i="5"/>
  <c r="G34" i="5"/>
  <c r="G33" i="5"/>
  <c r="G32" i="5"/>
  <c r="B32" i="5"/>
  <c r="B33" i="5" s="1"/>
  <c r="G31" i="5"/>
  <c r="G27" i="5"/>
  <c r="G26" i="5"/>
  <c r="B26" i="5"/>
  <c r="B27" i="5" s="1"/>
  <c r="G25" i="5"/>
  <c r="G21" i="5"/>
  <c r="G20" i="5"/>
  <c r="B20" i="5"/>
  <c r="B21" i="5" s="1"/>
  <c r="G19" i="5"/>
  <c r="G18" i="5"/>
  <c r="G30" i="5" s="1"/>
  <c r="F18" i="5"/>
  <c r="D18" i="5"/>
  <c r="D30" i="5" s="1"/>
  <c r="G15" i="5"/>
  <c r="F14" i="5"/>
  <c r="G14" i="5" s="1"/>
  <c r="B14" i="5"/>
  <c r="B15" i="5" s="1"/>
  <c r="G13" i="5"/>
  <c r="G11" i="5"/>
  <c r="D10" i="5"/>
  <c r="C10" i="5"/>
  <c r="D8" i="5"/>
  <c r="B8" i="5"/>
  <c r="G162" i="2"/>
  <c r="B119" i="2"/>
  <c r="B159" i="2"/>
  <c r="D159" i="2"/>
  <c r="D161" i="2"/>
  <c r="C161" i="2"/>
  <c r="G122" i="2"/>
  <c r="C121" i="2"/>
  <c r="D119" i="2"/>
  <c r="D121" i="2"/>
  <c r="G1028" i="5" l="1"/>
  <c r="G415" i="5"/>
  <c r="G531" i="5"/>
  <c r="G537" i="5"/>
  <c r="G635" i="5"/>
  <c r="G845" i="5"/>
  <c r="G952" i="5"/>
  <c r="G59" i="5"/>
  <c r="G107" i="5"/>
  <c r="G495" i="5"/>
  <c r="G508" i="5" s="1"/>
  <c r="G876" i="5"/>
  <c r="G131" i="5"/>
  <c r="G28" i="5"/>
  <c r="G428" i="5"/>
  <c r="G435" i="5" s="1"/>
  <c r="G501" i="5"/>
  <c r="G599" i="5"/>
  <c r="G101" i="5"/>
  <c r="G997" i="5"/>
  <c r="G125" i="5"/>
  <c r="G907" i="5"/>
  <c r="G543" i="5"/>
  <c r="G790" i="5"/>
  <c r="G808" i="5"/>
  <c r="G65" i="5"/>
  <c r="G203" i="5"/>
  <c r="G269" i="5"/>
  <c r="G985" i="5"/>
  <c r="G998" i="5" s="1"/>
  <c r="G287" i="5"/>
  <c r="G465" i="5"/>
  <c r="G574" i="5"/>
  <c r="G581" i="5" s="1"/>
  <c r="G697" i="5"/>
  <c r="G1016" i="5"/>
  <c r="G759" i="5"/>
  <c r="G71" i="5"/>
  <c r="G355" i="5"/>
  <c r="G362" i="5" s="1"/>
  <c r="G913" i="5"/>
  <c r="G16" i="5"/>
  <c r="G35" i="5"/>
  <c r="G958" i="5"/>
  <c r="G161" i="5"/>
  <c r="G209" i="5"/>
  <c r="G233" i="5"/>
  <c r="G641" i="5"/>
  <c r="G654" i="5" s="1"/>
  <c r="G753" i="5"/>
  <c r="G772" i="5" s="1"/>
  <c r="G765" i="5"/>
  <c r="G827" i="5"/>
  <c r="G846" i="5" s="1"/>
  <c r="G870" i="5"/>
  <c r="G275" i="5"/>
  <c r="G796" i="5"/>
  <c r="G901" i="5"/>
  <c r="G167" i="5"/>
  <c r="G452" i="5"/>
  <c r="G580" i="5"/>
  <c r="G647" i="5"/>
  <c r="G946" i="5"/>
  <c r="G991" i="5"/>
  <c r="G471" i="5"/>
  <c r="G679" i="5"/>
  <c r="G940" i="5"/>
  <c r="G959" i="5" s="1"/>
  <c r="G89" i="5"/>
  <c r="G108" i="5" s="1"/>
  <c r="G173" i="5"/>
  <c r="G215" i="5"/>
  <c r="G216" i="5" s="1"/>
  <c r="G239" i="5"/>
  <c r="G252" i="5" s="1"/>
  <c r="G361" i="5"/>
  <c r="G605" i="5"/>
  <c r="G771" i="5"/>
  <c r="G833" i="5"/>
  <c r="G919" i="5"/>
  <c r="G979" i="5"/>
  <c r="G197" i="5"/>
  <c r="G305" i="5"/>
  <c r="G324" i="5" s="1"/>
  <c r="G611" i="5"/>
  <c r="G716" i="5"/>
  <c r="G735" i="5" s="1"/>
  <c r="G1022" i="5"/>
  <c r="G1053" i="5"/>
  <c r="G1071" i="5"/>
  <c r="G391" i="5"/>
  <c r="G398" i="5" s="1"/>
  <c r="G525" i="5"/>
  <c r="G544" i="5" s="1"/>
  <c r="G22" i="5"/>
  <c r="G36" i="5" s="1"/>
  <c r="G281" i="5"/>
  <c r="G459" i="5"/>
  <c r="G568" i="5"/>
  <c r="G691" i="5"/>
  <c r="G734" i="5"/>
  <c r="G802" i="5"/>
  <c r="F861" i="5"/>
  <c r="G861" i="5" s="1"/>
  <c r="G864" i="5"/>
  <c r="G144" i="5"/>
  <c r="G72" i="5" l="1"/>
  <c r="G1072" i="5"/>
  <c r="G883" i="5"/>
  <c r="G920" i="5"/>
  <c r="G618" i="5"/>
  <c r="G1035" i="5"/>
  <c r="G288" i="5"/>
  <c r="G698" i="5"/>
  <c r="G180" i="5"/>
  <c r="G809" i="5"/>
  <c r="G472" i="5"/>
  <c r="G32" i="2"/>
  <c r="G33" i="2"/>
  <c r="G34" i="2"/>
  <c r="F14" i="2"/>
  <c r="G14" i="2" s="1"/>
  <c r="F14" i="3"/>
  <c r="F15" i="3" s="1"/>
  <c r="G9" i="3"/>
  <c r="G8" i="3"/>
  <c r="G10" i="3" s="1"/>
  <c r="G184" i="2"/>
  <c r="G183" i="2"/>
  <c r="B183" i="2"/>
  <c r="B184" i="2" s="1"/>
  <c r="G182" i="2"/>
  <c r="G178" i="2"/>
  <c r="G177" i="2"/>
  <c r="B177" i="2"/>
  <c r="B178" i="2" s="1"/>
  <c r="G176" i="2"/>
  <c r="G172" i="2"/>
  <c r="G171" i="2"/>
  <c r="B171" i="2"/>
  <c r="B172" i="2" s="1"/>
  <c r="G170" i="2"/>
  <c r="G169" i="2"/>
  <c r="G181" i="2" s="1"/>
  <c r="F169" i="2"/>
  <c r="D169" i="2"/>
  <c r="D181" i="2" s="1"/>
  <c r="G166" i="2"/>
  <c r="G165" i="2"/>
  <c r="B165" i="2"/>
  <c r="B166" i="2" s="1"/>
  <c r="G164" i="2"/>
  <c r="G148" i="2"/>
  <c r="G147" i="2"/>
  <c r="B147" i="2"/>
  <c r="B148" i="2" s="1"/>
  <c r="G146" i="2"/>
  <c r="G142" i="2"/>
  <c r="G141" i="2"/>
  <c r="B141" i="2"/>
  <c r="B142" i="2" s="1"/>
  <c r="B132" i="2"/>
  <c r="B133" i="2" s="1"/>
  <c r="G131" i="2"/>
  <c r="G137" i="2" s="1"/>
  <c r="G130" i="2"/>
  <c r="G145" i="2" s="1"/>
  <c r="F130" i="2"/>
  <c r="D130" i="2"/>
  <c r="D145" i="2" s="1"/>
  <c r="G126" i="2"/>
  <c r="G125" i="2"/>
  <c r="B125" i="2"/>
  <c r="B126" i="2" s="1"/>
  <c r="G124" i="2"/>
  <c r="G108" i="2"/>
  <c r="G107" i="2"/>
  <c r="B107" i="2"/>
  <c r="B108" i="2" s="1"/>
  <c r="G106" i="2"/>
  <c r="G102" i="2"/>
  <c r="G101" i="2"/>
  <c r="B101" i="2"/>
  <c r="B102" i="2" s="1"/>
  <c r="G100" i="2"/>
  <c r="G96" i="2"/>
  <c r="G95" i="2"/>
  <c r="B95" i="2"/>
  <c r="B96" i="2" s="1"/>
  <c r="G94" i="2"/>
  <c r="G93" i="2"/>
  <c r="G105" i="2" s="1"/>
  <c r="F93" i="2"/>
  <c r="D93" i="2"/>
  <c r="D105" i="2" s="1"/>
  <c r="G86" i="2"/>
  <c r="D85" i="2"/>
  <c r="C85" i="2"/>
  <c r="D83" i="2"/>
  <c r="B83" i="2"/>
  <c r="B32" i="2"/>
  <c r="B33" i="2" s="1"/>
  <c r="G31" i="2"/>
  <c r="G27" i="2"/>
  <c r="G26" i="2"/>
  <c r="B26" i="2"/>
  <c r="B27" i="2" s="1"/>
  <c r="G25" i="2"/>
  <c r="G21" i="2"/>
  <c r="G20" i="2"/>
  <c r="B20" i="2"/>
  <c r="B21" i="2" s="1"/>
  <c r="G19" i="2"/>
  <c r="G18" i="2"/>
  <c r="G30" i="2" s="1"/>
  <c r="F18" i="2"/>
  <c r="D18" i="2"/>
  <c r="D30" i="2" s="1"/>
  <c r="G15" i="2"/>
  <c r="B14" i="2"/>
  <c r="B15" i="2" s="1"/>
  <c r="G13" i="2"/>
  <c r="G11" i="2"/>
  <c r="D10" i="2"/>
  <c r="C10" i="2"/>
  <c r="D8" i="2"/>
  <c r="B8" i="2"/>
  <c r="G185" i="2" l="1"/>
  <c r="G179" i="2"/>
  <c r="G128" i="2"/>
  <c r="F140" i="2" s="1"/>
  <c r="G140" i="2" s="1"/>
  <c r="G149" i="2"/>
  <c r="G16" i="2"/>
  <c r="G35" i="2"/>
  <c r="G109" i="2"/>
  <c r="G103" i="2"/>
  <c r="G28" i="2"/>
  <c r="G91" i="2"/>
  <c r="G97" i="2"/>
  <c r="G167" i="2"/>
  <c r="G173" i="2"/>
  <c r="G22" i="2"/>
  <c r="G36" i="2" l="1"/>
  <c r="H13" i="1" s="1"/>
  <c r="I13" i="1" s="1"/>
  <c r="H14" i="1"/>
  <c r="I14" i="1" s="1"/>
  <c r="G110" i="2"/>
  <c r="H15" i="1" s="1"/>
  <c r="I15" i="1" s="1"/>
  <c r="G186" i="2"/>
  <c r="H18" i="1" s="1"/>
  <c r="I18" i="1" s="1"/>
  <c r="I12" i="1" l="1"/>
  <c r="G143" i="2" l="1"/>
  <c r="G150" i="2" s="1"/>
  <c r="H17" i="1" s="1"/>
  <c r="I17" i="1" l="1"/>
  <c r="I16" i="1" s="1"/>
  <c r="I19" i="1" s="1"/>
  <c r="I20" i="1" l="1"/>
  <c r="I21" i="1"/>
  <c r="G5" i="3"/>
  <c r="H17" i="3" s="1"/>
  <c r="I22" i="1" l="1"/>
  <c r="G6" i="3" s="1"/>
  <c r="H8" i="3" s="1"/>
  <c r="H20" i="3"/>
  <c r="H14" i="3" l="1"/>
  <c r="H15" i="3" s="1"/>
  <c r="H9" i="3"/>
  <c r="H10" i="3" s="1"/>
  <c r="G19" i="3" l="1"/>
  <c r="H16" i="3" l="1"/>
  <c r="H19" i="3" s="1"/>
  <c r="H22" i="3" l="1"/>
  <c r="H25" i="3" s="1"/>
</calcChain>
</file>

<file path=xl/sharedStrings.xml><?xml version="1.0" encoding="utf-8"?>
<sst xmlns="http://schemas.openxmlformats.org/spreadsheetml/2006/main" count="1331" uniqueCount="201">
  <si>
    <t>PRESUPUESTO DEL PROYECTO</t>
  </si>
  <si>
    <t>MUNICIPIO:</t>
  </si>
  <si>
    <t>ORGANIZACIÓN COMUNAL:</t>
  </si>
  <si>
    <t>CATEGORÍA DEL PROYECTO:</t>
  </si>
  <si>
    <t>OBJETO DEL CONTRATO:</t>
  </si>
  <si>
    <t>ACTIVIDADES</t>
  </si>
  <si>
    <t>DESCRIPCIÓN</t>
  </si>
  <si>
    <t>UNIDAD</t>
  </si>
  <si>
    <t>CANTIDAD</t>
  </si>
  <si>
    <t>V. UNITARIO</t>
  </si>
  <si>
    <t>V. TOTAL</t>
  </si>
  <si>
    <t>PRELIMINARES</t>
  </si>
  <si>
    <t>M2</t>
  </si>
  <si>
    <t>M3</t>
  </si>
  <si>
    <t>KG</t>
  </si>
  <si>
    <t>ML</t>
  </si>
  <si>
    <t>VALOR COSTOS DIRECTOS</t>
  </si>
  <si>
    <t xml:space="preserve">ADMINISTRACIÓN </t>
  </si>
  <si>
    <t xml:space="preserve">IMPREVISTOS </t>
  </si>
  <si>
    <t>TOTAL PRESUPUESTO</t>
  </si>
  <si>
    <t>ANÁLISIS DE PRECIO UNITARIO</t>
  </si>
  <si>
    <t>Ítem</t>
  </si>
  <si>
    <t>Unidad</t>
  </si>
  <si>
    <t>MATERIALES</t>
  </si>
  <si>
    <t>VALOR UNITARIO</t>
  </si>
  <si>
    <t>VALOR TOTAL</t>
  </si>
  <si>
    <t>SUBTOTAL MATERIALES</t>
  </si>
  <si>
    <t>EQUIPOS Y HERRAMIENTAS</t>
  </si>
  <si>
    <t>HERRAMIENTAS MENORES</t>
  </si>
  <si>
    <t>%MO</t>
  </si>
  <si>
    <t>SUBTOTAL EQUIPOS</t>
  </si>
  <si>
    <t>TRANSPORTE</t>
  </si>
  <si>
    <t xml:space="preserve">UNIDAD  </t>
  </si>
  <si>
    <t>DISTANCIA km</t>
  </si>
  <si>
    <t>VR. UN. ($/ m³*km)</t>
  </si>
  <si>
    <t>SUBTOTAL TRANSPORTE</t>
  </si>
  <si>
    <t>MANO DE OBRA</t>
  </si>
  <si>
    <t>VALOR HORA</t>
  </si>
  <si>
    <t>MANO DE OBRA AA</t>
  </si>
  <si>
    <t>hc</t>
  </si>
  <si>
    <t>SUBTOTAL MANO DE OBRA</t>
  </si>
  <si>
    <t>COSTO DIRECTO</t>
  </si>
  <si>
    <t>ESTACA DE MADERA 2" X 2" X 1 MTRO</t>
  </si>
  <si>
    <t>PUNTILLA CON CABEZA 2" 159UN/LB</t>
  </si>
  <si>
    <t>lb</t>
  </si>
  <si>
    <t>DESPERDICIO</t>
  </si>
  <si>
    <t>%</t>
  </si>
  <si>
    <t>HC</t>
  </si>
  <si>
    <t xml:space="preserve">VOLQUETA 6 m3 </t>
  </si>
  <si>
    <t>vj</t>
  </si>
  <si>
    <t>Cargador : Potencia en el volante 110 hp, Clasificación de RPM del motor 2300.</t>
  </si>
  <si>
    <t>h</t>
  </si>
  <si>
    <t>HR</t>
  </si>
  <si>
    <t xml:space="preserve">CONCRETO 1:2:4 ELABORADO EN OBRA - 2.500 PSI </t>
  </si>
  <si>
    <t>ACARREO EN CARRETILLA DE MATERIALES, ESCOMBROS Y OTROS, DISTANCIA MAXIMA 100  ML</t>
  </si>
  <si>
    <t>CONCRETO 1:2:3 ELABORADO EN OBRA-3.000PSI CLASE D</t>
  </si>
  <si>
    <t>ALGARROBILLO 2"X2"X3.00MT</t>
  </si>
  <si>
    <t>UN</t>
  </si>
  <si>
    <t>TABLAS ALGARROBILLO 1" X 30 X 3MTS</t>
  </si>
  <si>
    <t>MEZCLADORA, RANA, VIBRADOR, MOTOBOMBA SIN OPERADOR- REGLA VIBRADORA</t>
  </si>
  <si>
    <t>d</t>
  </si>
  <si>
    <t>ALAMBRE NEGRO No.17 kG</t>
  </si>
  <si>
    <t>kg</t>
  </si>
  <si>
    <t>ACERO DE REFUERZO PDR-60</t>
  </si>
  <si>
    <t>ANDAMIO TUBULAR CON PLANCHON</t>
  </si>
  <si>
    <t>FORMALETA PARA COLUMNAS</t>
  </si>
  <si>
    <t xml:space="preserve">FORMALETA PARA VIGAS SOBRE MURO </t>
  </si>
  <si>
    <t xml:space="preserve">FORMALETA </t>
  </si>
  <si>
    <t>PORCELANATO . DE PRIMERA CALIDAD</t>
  </si>
  <si>
    <t>CONCOLOR 5 KG BLANCO NACAR O SIMILAR</t>
  </si>
  <si>
    <t>PEGANTE PEGACOR BLANCO X 25  KLS</t>
  </si>
  <si>
    <t>PORCELANATO .60X.60 DE PRIMERA CALIDAD</t>
  </si>
  <si>
    <t xml:space="preserve"> </t>
  </si>
  <si>
    <t>LAMINA DRY-WALL PLANO IMPORTADA RH RESISTENTE A LA HUMEDAD 1/2 1.22 X 2.44</t>
  </si>
  <si>
    <t>PRICIPALES CAL 26 LONG 2.44ML</t>
  </si>
  <si>
    <t>PERFIL OMEGA C 26 X 2.44ML</t>
  </si>
  <si>
    <t>SUPERMASTIK</t>
  </si>
  <si>
    <t>CTE</t>
  </si>
  <si>
    <t>TOR. LAMINA  6 -  1 1/2</t>
  </si>
  <si>
    <t xml:space="preserve">TORNILLOS CORTOS </t>
  </si>
  <si>
    <t>CINTA X75</t>
  </si>
  <si>
    <t xml:space="preserve">LIJA MASILLA </t>
  </si>
  <si>
    <t>PINT VINIPLUS TERINSA BLANCO TIPO 1</t>
  </si>
  <si>
    <t>CLAV0 DE ACER0</t>
  </si>
  <si>
    <t>LB</t>
  </si>
  <si>
    <t>MANO DE OBRA DD</t>
  </si>
  <si>
    <t>Pintura  tipo 1</t>
  </si>
  <si>
    <t>gl</t>
  </si>
  <si>
    <t>RODILLO DE FELPA 9"</t>
  </si>
  <si>
    <t>LIJA DE AGUA 965 SUPER</t>
  </si>
  <si>
    <t>ANDAMIO TUBULAR</t>
  </si>
  <si>
    <t>MANO DE OBRA CC</t>
  </si>
  <si>
    <t>TEJA P. ONDULADA # 4 BARROCA ETERNIT</t>
  </si>
  <si>
    <t>GANCHO GALV. 4.7 MM X 25 CMS  AJOVER</t>
  </si>
  <si>
    <t>AMARRES N. 16</t>
  </si>
  <si>
    <t>CAPITULO 8</t>
  </si>
  <si>
    <t>NO PREVISTOS</t>
  </si>
  <si>
    <t>UND</t>
  </si>
  <si>
    <t>MARCOS PUERTAS LAMINA CAL. 20, INCL.  ANTICORROSIVO Y ESMALTE.</t>
  </si>
  <si>
    <t xml:space="preserve"> CERRADURA SCHLAGE A 50WS BELL WOOD GOLD</t>
  </si>
  <si>
    <t xml:space="preserve"> UN </t>
  </si>
  <si>
    <t xml:space="preserve"> BISAGRA COBRIZADA 3"</t>
  </si>
  <si>
    <t xml:space="preserve"> PUERTA 2,5X0,70</t>
  </si>
  <si>
    <t xml:space="preserve"> MANO DE OBRA DD</t>
  </si>
  <si>
    <t xml:space="preserve"> h-h </t>
  </si>
  <si>
    <t xml:space="preserve">VENTANA 744 ANOLOCK-VIDRIO BRONCE UNA NAVE FIJA Y UNA CORREDIZA </t>
  </si>
  <si>
    <t>MANO DE OBRA DD INSTALACION</t>
  </si>
  <si>
    <t>ENCHAPE BLANCO 25 X 40</t>
  </si>
  <si>
    <t>CEMENTO BLANCO</t>
  </si>
  <si>
    <t>PEGACOR BLANCO</t>
  </si>
  <si>
    <t>SANITARIO BLANCO  PORCELANA</t>
  </si>
  <si>
    <t>GB</t>
  </si>
  <si>
    <t>LAVAMANOS PORCELANA</t>
  </si>
  <si>
    <t>ACCESORIOS</t>
  </si>
  <si>
    <t>Herramienta menor (% mano de obra)</t>
  </si>
  <si>
    <t>glb</t>
  </si>
  <si>
    <t>Cuadrilla AA   1 Oficial</t>
  </si>
  <si>
    <t>ESTRUCTURAL DE 3 X 1/2 PULG</t>
  </si>
  <si>
    <t>ANTICORROSIVO GRIS</t>
  </si>
  <si>
    <t>SOLDADURA 6011X1/8</t>
  </si>
  <si>
    <t>ESMALTE SINTÉTICO PINTULUX</t>
  </si>
  <si>
    <t>TINNER</t>
  </si>
  <si>
    <t>EQUIPO DE SOLDADURA ELÉCTRICA</t>
  </si>
  <si>
    <t>ANDAMIO SECCIÓN</t>
  </si>
  <si>
    <t>ms</t>
  </si>
  <si>
    <t>CUBIERTA METALICA ONDULADA ARQUITECTONICA DE 5M X 1,10 M</t>
  </si>
  <si>
    <t>TORNILLOS TPF 3/4</t>
  </si>
  <si>
    <t>TORNILLOS AUTOPERFORANTE 7/8</t>
  </si>
  <si>
    <t>SUMINISTRO TANQUE DE ALMACENAMIENTO DE AGUA</t>
  </si>
  <si>
    <t>CALCULO Y DESGLOSE DEL A.I.U</t>
  </si>
  <si>
    <t>COSTO DIRECTO DEL PROYECTO</t>
  </si>
  <si>
    <t>VALOR DEL PROYECTO CON AI</t>
  </si>
  <si>
    <t>PERSONAL PROFESIONAL</t>
  </si>
  <si>
    <t>DEDICACION</t>
  </si>
  <si>
    <t>VALOR MES MAS PRESTACIONES</t>
  </si>
  <si>
    <t>MESES</t>
  </si>
  <si>
    <t>Vr. Total</t>
  </si>
  <si>
    <t>% incidencia costo</t>
  </si>
  <si>
    <t>CELADOR</t>
  </si>
  <si>
    <t xml:space="preserve">CARPA </t>
  </si>
  <si>
    <t>TOTAL PERSONAL PROFESIONAL</t>
  </si>
  <si>
    <t>INSTALACIONES PROVISIONALES Y OTROS GASTOS</t>
  </si>
  <si>
    <t>VALOR</t>
  </si>
  <si>
    <t>PAPELERIA, TINTAS, FOTOCOPIAS, REGISTROS FOTOGRAFICOS, ELABORACION DE INFORMES Y OTROS</t>
  </si>
  <si>
    <t>MES</t>
  </si>
  <si>
    <t>TOTAL INSTALACIONES PROVISIONALES Y OTROS GASTOS</t>
  </si>
  <si>
    <t>ADMINISTRACION</t>
  </si>
  <si>
    <t>IMPREVISTOS</t>
  </si>
  <si>
    <t>PORCENTAJE TOTAL DEL A.I.</t>
  </si>
  <si>
    <t>COSTO DIRECTO DE EJECUCION DEL PROYECTO</t>
  </si>
  <si>
    <t>VALOR PROYECTO CON AI</t>
  </si>
  <si>
    <t>VALOR TOTAL DEL PROYECTO</t>
  </si>
  <si>
    <t>VALLEDUPAR</t>
  </si>
  <si>
    <t>MEJORAMIENTO Y/O ADECUACION DE VIAS URBANAS Y RURAL .</t>
  </si>
  <si>
    <t>LOCALIZACIÓN Y REPLANTEO DE OBRAS LINEALES (VÍAS, LÍNEAS DE FLUJO Y LÍNEAS DEL SISTEMA ELÉCTRICO)</t>
  </si>
  <si>
    <t>BASE GRANULAR, INCL. SUMINISTRO Y COMPACTACION</t>
  </si>
  <si>
    <t>CONCRETOS</t>
  </si>
  <si>
    <t>CONCRETO CLASE D (3000 PSI) ACELERADO A 3 DIAS, INCLUYE FORMALETERIA, NIVELADO Y CURADO</t>
  </si>
  <si>
    <t>JUNTA DE DILATACION  SELLO  DE POLIURETANO ELASTOMERICO DE ALTO DESEMPEÑO Y CORDON DE ESPUMA PARA FONDO DE JUNTA Ø10MM-INCL. CORTE</t>
  </si>
  <si>
    <t>M3-KM</t>
  </si>
  <si>
    <t>ESTACA DE MADERA</t>
  </si>
  <si>
    <t>PUNTILLA EL CABALLO 2 1/2" X 11 CC</t>
  </si>
  <si>
    <t>NIVEL DE PRECISION</t>
  </si>
  <si>
    <t xml:space="preserve">ESTACION TOTAL </t>
  </si>
  <si>
    <t>DIA</t>
  </si>
  <si>
    <t>TOPOGRAFO</t>
  </si>
  <si>
    <t>CADENERO 1</t>
  </si>
  <si>
    <t>CADENERO 2</t>
  </si>
  <si>
    <t>HORA</t>
  </si>
  <si>
    <t>VALOR DIA</t>
  </si>
  <si>
    <t xml:space="preserve">BASE + (5% DE DESPERDICIO) </t>
  </si>
  <si>
    <t>MOTONIVELADORA, CUCHILLA 4.2M</t>
  </si>
  <si>
    <t>H</t>
  </si>
  <si>
    <t>VIBROCOMPACTADOR BOMAG DE 5 TON</t>
  </si>
  <si>
    <t>CARROTANQUE PARA RIEGO DE 1200 GALONES</t>
  </si>
  <si>
    <t xml:space="preserve">TRANSPORTE </t>
  </si>
  <si>
    <t>KM</t>
  </si>
  <si>
    <t>SIKA ANTISOL ROJO</t>
  </si>
  <si>
    <t xml:space="preserve">CONCRETO ELABORADO EN PLANTA </t>
  </si>
  <si>
    <t>ADITIVO ACELERANTE DE CONCRETO</t>
  </si>
  <si>
    <t>VIBRADOR ELECTRICO</t>
  </si>
  <si>
    <t xml:space="preserve">SELLO POLIURETANO </t>
  </si>
  <si>
    <t>PLOMAGINADO CORDON</t>
  </si>
  <si>
    <t>CORTADORA DISCO ADIAMANTADO</t>
  </si>
  <si>
    <t>FUMIGADORA MANUAL</t>
  </si>
  <si>
    <t>RETIRO DE MATERIAL</t>
  </si>
  <si>
    <t>ITEM</t>
  </si>
  <si>
    <t>MES 1</t>
  </si>
  <si>
    <t>MES 2</t>
  </si>
  <si>
    <t>MES 3</t>
  </si>
  <si>
    <t>MES 4</t>
  </si>
  <si>
    <t>SEMANA 1</t>
  </si>
  <si>
    <t>SEMANA 2</t>
  </si>
  <si>
    <t>SEMANA 3</t>
  </si>
  <si>
    <t>SEMANA 4</t>
  </si>
  <si>
    <t>MEJORAMIENTO Y/O ADECUACION DE VIAS URBANAS Y RURAL</t>
  </si>
  <si>
    <t>XXXXXXXXXXXXXX</t>
  </si>
  <si>
    <t>PRESUPUESTO DEL PROYECTO - EJEMPLO</t>
  </si>
  <si>
    <t>NOTA: SE RECOMIENDA USAR EL LISTADO DE PRECIOS 2024 DE CADA MUNICIPIO , EL CUAL PUEDEN DESCARGAR EN LA PAGINA WEB DE LA GOBERNACION DEL CESAR</t>
  </si>
  <si>
    <t>NOTA: EL PRESENTE MODELO CORRESPONDE A UNA GUIA PARA FACILITAR LA ELABORACIÓN DEL PRESUPUESTO , APUs AI, CRONOGRAMA DE CADA JAC</t>
  </si>
  <si>
    <t>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</si>
</sst>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"/>
    <numFmt numFmtId="165" formatCode="_-&quot;$&quot;\ * #,##0.00_-;\-&quot;$&quot;\ * #,##0.00_-;_-&quot;$&quot;\ * &quot;-&quot;??_-;_-@"/>
    <numFmt numFmtId="166" formatCode="0.0"/>
    <numFmt numFmtId="167" formatCode="#,##0.00\ _€"/>
    <numFmt numFmtId="168" formatCode="_(&quot;$&quot;\ * #,##0.00_);_(&quot;$&quot;\ * \(#,##0.00\);_(&quot;$&quot;\ * &quot;-&quot;??_);_(@_)"/>
    <numFmt numFmtId="169" formatCode="_-* #,##0.00_-;\-* #,##0.00_-;_-* &quot;-&quot;??_-;_-@"/>
    <numFmt numFmtId="170" formatCode="\$\ #,##0"/>
    <numFmt numFmtId="171" formatCode="_-&quot;$&quot;* #,##0_-;\-&quot;$&quot;* #,##0_-;_-&quot;$&quot;* &quot;-&quot;_-;_-@"/>
    <numFmt numFmtId="172" formatCode="_-&quot;$&quot;\ * #,##0_-;\-&quot;$&quot;\ * #,##0_-;_-&quot;$&quot;\ * &quot;-&quot;_-;_-@"/>
    <numFmt numFmtId="173" formatCode="[$-409]d\-mmm\-yy;@"/>
    <numFmt numFmtId="174" formatCode="_-&quot;$&quot;* #,##0_-;\-&quot;$&quot;* #,##0_-;_-&quot;$&quot;* &quot;-&quot;_-;_-@_-"/>
    <numFmt numFmtId="175" formatCode="#,##0.0000\ _€"/>
    <numFmt numFmtId="176" formatCode="#,##0.00000\ _€"/>
    <numFmt numFmtId="177" formatCode="#,##0.000000\ _€"/>
  </numFmts>
  <fonts count="24" x14ac:knownFonts="1">
    <font>
      <sz val="11"/>
      <color theme="1"/>
      <name val="Calibri"/>
      <scheme val="minor"/>
    </font>
    <font>
      <sz val="11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2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Arial Nova Cond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Arial Nova Cond"/>
      <family val="2"/>
    </font>
    <font>
      <b/>
      <sz val="11"/>
      <color theme="1"/>
      <name val="Arial Nova Cond"/>
      <family val="2"/>
    </font>
    <font>
      <b/>
      <sz val="11"/>
      <color rgb="FFFF0000"/>
      <name val="Arial Nova Cond"/>
      <family val="2"/>
    </font>
    <font>
      <sz val="10"/>
      <color theme="1"/>
      <name val="Arial Nova Cond"/>
      <family val="2"/>
    </font>
    <font>
      <b/>
      <sz val="10"/>
      <color theme="1"/>
      <name val="Arial Nova Cond"/>
      <family val="2"/>
    </font>
    <font>
      <sz val="10"/>
      <name val="Arial Nova Cond"/>
      <family val="2"/>
    </font>
  </fonts>
  <fills count="1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B4C6E7"/>
        <bgColor rgb="FFB4C6E7"/>
      </patternFill>
    </fill>
    <fill>
      <patternFill patternType="solid">
        <fgColor rgb="FF92D050"/>
        <bgColor rgb="FF92D050"/>
      </patternFill>
    </fill>
    <fill>
      <patternFill patternType="solid">
        <fgColor rgb="FFAEABAB"/>
        <bgColor rgb="FFAEABAB"/>
      </patternFill>
    </fill>
    <fill>
      <patternFill patternType="solid">
        <fgColor rgb="FFD0CECE"/>
        <bgColor rgb="FFD0CECE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  <fill>
      <patternFill patternType="solid">
        <fgColor theme="2" tint="-0.34998626667073579"/>
        <bgColor indexed="64"/>
      </patternFill>
    </fill>
    <fill>
      <patternFill patternType="solid">
        <fgColor theme="2" tint="-0.34998626667073579"/>
        <bgColor rgb="FFAEABA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173" fontId="15" fillId="0" borderId="28"/>
    <xf numFmtId="174" fontId="15" fillId="0" borderId="28" applyFont="0" applyFill="0" applyBorder="0" applyAlignment="0" applyProtection="0"/>
    <xf numFmtId="44" fontId="17" fillId="0" borderId="0" applyFont="0" applyFill="0" applyBorder="0" applyAlignment="0" applyProtection="0"/>
  </cellStyleXfs>
  <cellXfs count="320">
    <xf numFmtId="0" fontId="0" fillId="0" borderId="0" xfId="0"/>
    <xf numFmtId="0" fontId="3" fillId="4" borderId="43" xfId="0" applyFont="1" applyFill="1" applyBorder="1" applyAlignment="1">
      <alignment horizontal="center" vertical="center"/>
    </xf>
    <xf numFmtId="166" fontId="3" fillId="7" borderId="44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7" fontId="3" fillId="0" borderId="24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167" fontId="3" fillId="0" borderId="23" xfId="0" applyNumberFormat="1" applyFont="1" applyBorder="1" applyAlignment="1">
      <alignment horizontal="center" vertical="center"/>
    </xf>
    <xf numFmtId="167" fontId="3" fillId="0" borderId="2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/>
    </xf>
    <xf numFmtId="167" fontId="2" fillId="0" borderId="23" xfId="0" applyNumberFormat="1" applyFont="1" applyBorder="1" applyAlignment="1">
      <alignment horizontal="center" vertical="center"/>
    </xf>
    <xf numFmtId="168" fontId="2" fillId="0" borderId="23" xfId="0" applyNumberFormat="1" applyFont="1" applyBorder="1" applyAlignment="1">
      <alignment horizontal="center" vertical="center"/>
    </xf>
    <xf numFmtId="168" fontId="2" fillId="0" borderId="24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8" fontId="3" fillId="0" borderId="2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3" fillId="8" borderId="24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167" fontId="2" fillId="0" borderId="20" xfId="0" applyNumberFormat="1" applyFont="1" applyBorder="1" applyAlignment="1">
      <alignment horizontal="center" vertical="center"/>
    </xf>
    <xf numFmtId="168" fontId="2" fillId="0" borderId="19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4" fillId="0" borderId="0" xfId="0" applyFont="1"/>
    <xf numFmtId="165" fontId="3" fillId="0" borderId="0" xfId="0" applyNumberFormat="1" applyFont="1" applyAlignment="1">
      <alignment horizontal="center" vertical="center"/>
    </xf>
    <xf numFmtId="0" fontId="5" fillId="0" borderId="23" xfId="0" applyFont="1" applyBorder="1" applyAlignment="1">
      <alignment vertical="center"/>
    </xf>
    <xf numFmtId="165" fontId="5" fillId="0" borderId="23" xfId="0" applyNumberFormat="1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/>
    </xf>
    <xf numFmtId="169" fontId="7" fillId="0" borderId="23" xfId="0" applyNumberFormat="1" applyFont="1" applyBorder="1" applyAlignment="1">
      <alignment horizontal="right" vertical="center"/>
    </xf>
    <xf numFmtId="169" fontId="8" fillId="0" borderId="23" xfId="0" applyNumberFormat="1" applyFont="1" applyBorder="1"/>
    <xf numFmtId="0" fontId="5" fillId="0" borderId="0" xfId="0" applyFont="1" applyAlignment="1">
      <alignment vertical="center" wrapText="1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vertical="center"/>
    </xf>
    <xf numFmtId="0" fontId="9" fillId="0" borderId="23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165" fontId="9" fillId="0" borderId="23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1" fontId="10" fillId="0" borderId="23" xfId="0" applyNumberFormat="1" applyFont="1" applyBorder="1" applyAlignment="1">
      <alignment horizontal="center" vertical="center" shrinkToFit="1"/>
    </xf>
    <xf numFmtId="9" fontId="10" fillId="0" borderId="23" xfId="0" applyNumberFormat="1" applyFont="1" applyBorder="1" applyAlignment="1">
      <alignment horizontal="center" vertical="center" shrinkToFit="1"/>
    </xf>
    <xf numFmtId="171" fontId="10" fillId="0" borderId="23" xfId="0" applyNumberFormat="1" applyFont="1" applyBorder="1" applyAlignment="1">
      <alignment vertical="center" shrinkToFit="1"/>
    </xf>
    <xf numFmtId="2" fontId="10" fillId="0" borderId="23" xfId="0" applyNumberFormat="1" applyFont="1" applyBorder="1" applyAlignment="1">
      <alignment horizontal="center" vertical="center" shrinkToFit="1"/>
    </xf>
    <xf numFmtId="10" fontId="10" fillId="0" borderId="24" xfId="0" applyNumberFormat="1" applyFont="1" applyBorder="1" applyAlignment="1">
      <alignment horizontal="right" vertical="center" shrinkToFit="1"/>
    </xf>
    <xf numFmtId="171" fontId="3" fillId="0" borderId="23" xfId="0" applyNumberFormat="1" applyFont="1" applyBorder="1" applyAlignment="1">
      <alignment horizontal="center" vertical="center" wrapText="1"/>
    </xf>
    <xf numFmtId="10" fontId="12" fillId="0" borderId="24" xfId="0" applyNumberFormat="1" applyFont="1" applyBorder="1" applyAlignment="1">
      <alignment horizontal="right" vertical="center" shrinkToFit="1"/>
    </xf>
    <xf numFmtId="0" fontId="2" fillId="0" borderId="23" xfId="0" applyFont="1" applyBorder="1" applyAlignment="1">
      <alignment horizontal="left" vertical="center" wrapText="1"/>
    </xf>
    <xf numFmtId="166" fontId="10" fillId="0" borderId="23" xfId="0" applyNumberFormat="1" applyFont="1" applyBorder="1" applyAlignment="1">
      <alignment horizontal="center" vertical="center" shrinkToFit="1"/>
    </xf>
    <xf numFmtId="172" fontId="10" fillId="0" borderId="23" xfId="0" applyNumberFormat="1" applyFont="1" applyBorder="1" applyAlignment="1">
      <alignment vertical="center" shrinkToFit="1"/>
    </xf>
    <xf numFmtId="165" fontId="6" fillId="0" borderId="0" xfId="0" applyNumberFormat="1" applyFont="1"/>
    <xf numFmtId="10" fontId="12" fillId="0" borderId="23" xfId="0" applyNumberFormat="1" applyFont="1" applyBorder="1" applyAlignment="1">
      <alignment horizontal="center" vertical="center" shrinkToFit="1"/>
    </xf>
    <xf numFmtId="171" fontId="10" fillId="0" borderId="24" xfId="0" applyNumberFormat="1" applyFont="1" applyBorder="1" applyAlignment="1">
      <alignment vertical="center" shrinkToFit="1"/>
    </xf>
    <xf numFmtId="164" fontId="6" fillId="0" borderId="0" xfId="0" applyNumberFormat="1" applyFont="1"/>
    <xf numFmtId="170" fontId="12" fillId="0" borderId="24" xfId="0" applyNumberFormat="1" applyFont="1" applyBorder="1" applyAlignment="1">
      <alignment vertical="center" shrinkToFit="1"/>
    </xf>
    <xf numFmtId="0" fontId="16" fillId="0" borderId="23" xfId="0" applyFont="1" applyBorder="1" applyAlignment="1">
      <alignment horizontal="center" vertical="center" wrapText="1"/>
    </xf>
    <xf numFmtId="167" fontId="16" fillId="0" borderId="23" xfId="0" applyNumberFormat="1" applyFont="1" applyBorder="1" applyAlignment="1">
      <alignment horizontal="center" vertical="center"/>
    </xf>
    <xf numFmtId="2" fontId="16" fillId="0" borderId="2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5" fontId="16" fillId="0" borderId="23" xfId="0" applyNumberFormat="1" applyFont="1" applyBorder="1" applyAlignment="1">
      <alignment horizontal="center" vertical="center"/>
    </xf>
    <xf numFmtId="176" fontId="2" fillId="0" borderId="23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 wrapText="1"/>
    </xf>
    <xf numFmtId="168" fontId="2" fillId="0" borderId="29" xfId="0" applyNumberFormat="1" applyFont="1" applyBorder="1" applyAlignment="1">
      <alignment horizontal="center" vertical="center"/>
    </xf>
    <xf numFmtId="177" fontId="2" fillId="0" borderId="23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164" fontId="13" fillId="0" borderId="0" xfId="0" applyNumberFormat="1" applyFont="1"/>
    <xf numFmtId="0" fontId="13" fillId="0" borderId="28" xfId="0" applyFont="1" applyBorder="1"/>
    <xf numFmtId="0" fontId="18" fillId="0" borderId="28" xfId="0" applyFont="1" applyBorder="1"/>
    <xf numFmtId="0" fontId="13" fillId="4" borderId="22" xfId="0" applyFont="1" applyFill="1" applyBorder="1" applyAlignment="1">
      <alignment horizontal="center"/>
    </xf>
    <xf numFmtId="0" fontId="19" fillId="0" borderId="23" xfId="0" applyFont="1" applyBorder="1" applyAlignment="1">
      <alignment horizontal="center"/>
    </xf>
    <xf numFmtId="164" fontId="19" fillId="0" borderId="23" xfId="0" applyNumberFormat="1" applyFont="1" applyBorder="1"/>
    <xf numFmtId="164" fontId="19" fillId="0" borderId="24" xfId="0" applyNumberFormat="1" applyFont="1" applyBorder="1"/>
    <xf numFmtId="0" fontId="19" fillId="5" borderId="23" xfId="0" applyFont="1" applyFill="1" applyBorder="1"/>
    <xf numFmtId="0" fontId="13" fillId="0" borderId="0" xfId="0" applyFont="1" applyAlignment="1">
      <alignment horizontal="center" vertical="center" wrapText="1"/>
    </xf>
    <xf numFmtId="0" fontId="13" fillId="0" borderId="23" xfId="0" applyFont="1" applyBorder="1"/>
    <xf numFmtId="0" fontId="13" fillId="0" borderId="23" xfId="0" applyFont="1" applyBorder="1" applyAlignment="1">
      <alignment horizontal="center"/>
    </xf>
    <xf numFmtId="2" fontId="13" fillId="0" borderId="23" xfId="0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4" fontId="13" fillId="0" borderId="0" xfId="3" applyFont="1" applyAlignment="1">
      <alignment horizontal="center" vertical="center"/>
    </xf>
    <xf numFmtId="10" fontId="13" fillId="6" borderId="29" xfId="0" applyNumberFormat="1" applyFont="1" applyFill="1" applyBorder="1"/>
    <xf numFmtId="0" fontId="19" fillId="0" borderId="28" xfId="0" applyFont="1" applyBorder="1"/>
    <xf numFmtId="164" fontId="13" fillId="0" borderId="23" xfId="0" applyNumberFormat="1" applyFont="1" applyBorder="1"/>
    <xf numFmtId="164" fontId="19" fillId="9" borderId="23" xfId="0" applyNumberFormat="1" applyFont="1" applyFill="1" applyBorder="1"/>
    <xf numFmtId="164" fontId="19" fillId="4" borderId="24" xfId="0" applyNumberFormat="1" applyFont="1" applyFill="1" applyBorder="1"/>
    <xf numFmtId="164" fontId="19" fillId="4" borderId="33" xfId="0" applyNumberFormat="1" applyFont="1" applyFill="1" applyBorder="1"/>
    <xf numFmtId="0" fontId="22" fillId="4" borderId="43" xfId="0" applyFont="1" applyFill="1" applyBorder="1" applyAlignment="1">
      <alignment horizontal="center" vertical="center"/>
    </xf>
    <xf numFmtId="166" fontId="22" fillId="7" borderId="44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167" fontId="22" fillId="0" borderId="24" xfId="0" applyNumberFormat="1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/>
    </xf>
    <xf numFmtId="167" fontId="22" fillId="0" borderId="23" xfId="0" applyNumberFormat="1" applyFont="1" applyBorder="1" applyAlignment="1">
      <alignment horizontal="center" vertical="center"/>
    </xf>
    <xf numFmtId="167" fontId="22" fillId="0" borderId="24" xfId="0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wrapText="1"/>
    </xf>
    <xf numFmtId="2" fontId="21" fillId="0" borderId="23" xfId="0" applyNumberFormat="1" applyFont="1" applyBorder="1" applyAlignment="1">
      <alignment horizontal="center" vertical="center"/>
    </xf>
    <xf numFmtId="167" fontId="21" fillId="0" borderId="23" xfId="0" applyNumberFormat="1" applyFont="1" applyBorder="1" applyAlignment="1">
      <alignment horizontal="center" vertical="center"/>
    </xf>
    <xf numFmtId="168" fontId="21" fillId="0" borderId="23" xfId="0" applyNumberFormat="1" applyFont="1" applyBorder="1" applyAlignment="1">
      <alignment horizontal="center" vertical="center"/>
    </xf>
    <xf numFmtId="168" fontId="21" fillId="0" borderId="24" xfId="0" applyNumberFormat="1" applyFont="1" applyBorder="1" applyAlignment="1">
      <alignment horizontal="center" vertical="center"/>
    </xf>
    <xf numFmtId="175" fontId="21" fillId="0" borderId="23" xfId="0" applyNumberFormat="1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165" fontId="22" fillId="0" borderId="24" xfId="0" applyNumberFormat="1" applyFont="1" applyBorder="1" applyAlignment="1">
      <alignment horizontal="center" vertical="center"/>
    </xf>
    <xf numFmtId="176" fontId="21" fillId="0" borderId="23" xfId="0" applyNumberFormat="1" applyFont="1" applyBorder="1" applyAlignment="1">
      <alignment horizontal="center" vertical="center"/>
    </xf>
    <xf numFmtId="168" fontId="22" fillId="0" borderId="24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2" fillId="0" borderId="21" xfId="0" applyNumberFormat="1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 wrapText="1"/>
    </xf>
    <xf numFmtId="168" fontId="21" fillId="0" borderId="29" xfId="0" applyNumberFormat="1" applyFont="1" applyBorder="1" applyAlignment="1">
      <alignment horizontal="center" vertical="center"/>
    </xf>
    <xf numFmtId="165" fontId="22" fillId="8" borderId="24" xfId="0" applyNumberFormat="1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165" fontId="22" fillId="0" borderId="27" xfId="0" applyNumberFormat="1" applyFont="1" applyBorder="1" applyAlignment="1">
      <alignment horizontal="center" vertical="center"/>
    </xf>
    <xf numFmtId="2" fontId="21" fillId="0" borderId="38" xfId="0" applyNumberFormat="1" applyFont="1" applyBorder="1" applyAlignment="1">
      <alignment horizontal="center" vertical="center"/>
    </xf>
    <xf numFmtId="167" fontId="21" fillId="0" borderId="20" xfId="0" applyNumberFormat="1" applyFont="1" applyBorder="1" applyAlignment="1">
      <alignment horizontal="center" vertical="center"/>
    </xf>
    <xf numFmtId="0" fontId="21" fillId="0" borderId="0" xfId="0" applyFont="1"/>
    <xf numFmtId="0" fontId="19" fillId="0" borderId="48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 wrapText="1"/>
    </xf>
    <xf numFmtId="0" fontId="20" fillId="0" borderId="28" xfId="0" applyFont="1" applyBorder="1" applyAlignment="1">
      <alignment vertical="center" wrapText="1"/>
    </xf>
    <xf numFmtId="0" fontId="21" fillId="0" borderId="48" xfId="0" applyFont="1" applyBorder="1"/>
    <xf numFmtId="0" fontId="23" fillId="0" borderId="48" xfId="0" applyFont="1" applyBorder="1"/>
    <xf numFmtId="0" fontId="21" fillId="11" borderId="48" xfId="0" applyFont="1" applyFill="1" applyBorder="1" applyAlignment="1">
      <alignment horizontal="center" vertical="center" wrapText="1"/>
    </xf>
    <xf numFmtId="0" fontId="23" fillId="11" borderId="48" xfId="0" applyFont="1" applyFill="1" applyBorder="1"/>
    <xf numFmtId="0" fontId="21" fillId="11" borderId="48" xfId="0" applyFont="1" applyFill="1" applyBorder="1"/>
    <xf numFmtId="0" fontId="21" fillId="0" borderId="4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/>
    </xf>
    <xf numFmtId="0" fontId="21" fillId="12" borderId="48" xfId="0" applyFont="1" applyFill="1" applyBorder="1" applyAlignment="1">
      <alignment vertical="center"/>
    </xf>
    <xf numFmtId="0" fontId="23" fillId="12" borderId="48" xfId="0" applyFont="1" applyFill="1" applyBorder="1"/>
    <xf numFmtId="0" fontId="21" fillId="12" borderId="48" xfId="0" applyFont="1" applyFill="1" applyBorder="1"/>
    <xf numFmtId="0" fontId="21" fillId="12" borderId="48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left" vertical="center"/>
    </xf>
    <xf numFmtId="0" fontId="0" fillId="0" borderId="28" xfId="0" applyBorder="1"/>
    <xf numFmtId="170" fontId="12" fillId="0" borderId="49" xfId="0" applyNumberFormat="1" applyFont="1" applyBorder="1" applyAlignment="1">
      <alignment vertical="center" shrinkToFit="1"/>
    </xf>
    <xf numFmtId="0" fontId="13" fillId="13" borderId="0" xfId="0" applyFont="1" applyFill="1"/>
    <xf numFmtId="0" fontId="13" fillId="13" borderId="0" xfId="0" applyFont="1" applyFill="1" applyAlignment="1">
      <alignment horizontal="center"/>
    </xf>
    <xf numFmtId="164" fontId="13" fillId="13" borderId="0" xfId="0" applyNumberFormat="1" applyFont="1" applyFill="1"/>
    <xf numFmtId="0" fontId="13" fillId="6" borderId="15" xfId="0" applyFont="1" applyFill="1" applyBorder="1" applyAlignment="1">
      <alignment horizontal="center"/>
    </xf>
    <xf numFmtId="0" fontId="18" fillId="0" borderId="16" xfId="0" applyFont="1" applyBorder="1"/>
    <xf numFmtId="0" fontId="18" fillId="0" borderId="19" xfId="0" applyFont="1" applyBorder="1"/>
    <xf numFmtId="0" fontId="13" fillId="6" borderId="30" xfId="0" applyFont="1" applyFill="1" applyBorder="1" applyAlignment="1">
      <alignment horizontal="center"/>
    </xf>
    <xf numFmtId="0" fontId="18" fillId="0" borderId="31" xfId="0" applyFont="1" applyBorder="1"/>
    <xf numFmtId="0" fontId="18" fillId="0" borderId="32" xfId="0" applyFont="1" applyBorder="1"/>
    <xf numFmtId="0" fontId="13" fillId="0" borderId="20" xfId="0" applyFont="1" applyBorder="1" applyAlignment="1">
      <alignment horizontal="left" wrapText="1"/>
    </xf>
    <xf numFmtId="0" fontId="18" fillId="0" borderId="16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20" fillId="0" borderId="28" xfId="0" applyFont="1" applyBorder="1" applyAlignment="1">
      <alignment horizontal="center" vertical="center" wrapText="1"/>
    </xf>
    <xf numFmtId="0" fontId="18" fillId="0" borderId="28" xfId="0" applyFont="1" applyBorder="1"/>
    <xf numFmtId="0" fontId="13" fillId="0" borderId="28" xfId="0" applyFont="1" applyBorder="1"/>
    <xf numFmtId="0" fontId="13" fillId="2" borderId="15" xfId="0" applyFont="1" applyFill="1" applyBorder="1" applyAlignment="1">
      <alignment horizontal="center"/>
    </xf>
    <xf numFmtId="0" fontId="19" fillId="0" borderId="20" xfId="0" applyFont="1" applyBorder="1" applyAlignment="1">
      <alignment horizontal="left"/>
    </xf>
    <xf numFmtId="0" fontId="18" fillId="0" borderId="17" xfId="0" applyFont="1" applyBorder="1"/>
    <xf numFmtId="0" fontId="13" fillId="9" borderId="20" xfId="0" applyFont="1" applyFill="1" applyBorder="1" applyAlignment="1">
      <alignment horizontal="center"/>
    </xf>
    <xf numFmtId="0" fontId="18" fillId="9" borderId="16" xfId="0" applyFont="1" applyFill="1" applyBorder="1"/>
    <xf numFmtId="0" fontId="18" fillId="9" borderId="19" xfId="0" applyFont="1" applyFill="1" applyBorder="1"/>
    <xf numFmtId="0" fontId="13" fillId="2" borderId="15" xfId="0" applyFont="1" applyFill="1" applyBorder="1" applyAlignment="1">
      <alignment horizontal="left"/>
    </xf>
    <xf numFmtId="0" fontId="19" fillId="0" borderId="20" xfId="0" applyFont="1" applyBorder="1" applyAlignment="1">
      <alignment horizontal="left" vertical="center"/>
    </xf>
    <xf numFmtId="0" fontId="18" fillId="0" borderId="16" xfId="0" applyFont="1" applyBorder="1" applyAlignment="1">
      <alignment vertical="center"/>
    </xf>
    <xf numFmtId="0" fontId="18" fillId="0" borderId="17" xfId="0" applyFont="1" applyBorder="1" applyAlignment="1">
      <alignment vertical="center"/>
    </xf>
    <xf numFmtId="0" fontId="13" fillId="3" borderId="15" xfId="0" applyFont="1" applyFill="1" applyBorder="1" applyAlignment="1">
      <alignment horizontal="left" vertical="center"/>
    </xf>
    <xf numFmtId="0" fontId="13" fillId="0" borderId="20" xfId="0" applyFont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/>
    </xf>
    <xf numFmtId="0" fontId="13" fillId="0" borderId="20" xfId="0" applyFont="1" applyBorder="1" applyAlignment="1">
      <alignment horizontal="left"/>
    </xf>
    <xf numFmtId="0" fontId="19" fillId="10" borderId="20" xfId="0" applyFont="1" applyFill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8" fillId="0" borderId="2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0" xfId="0" applyFont="1" applyBorder="1"/>
    <xf numFmtId="0" fontId="18" fillId="0" borderId="11" xfId="0" applyFont="1" applyBorder="1"/>
    <xf numFmtId="0" fontId="13" fillId="0" borderId="3" xfId="0" applyFont="1" applyBorder="1" applyAlignment="1">
      <alignment horizontal="center"/>
    </xf>
    <xf numFmtId="0" fontId="18" fillId="0" borderId="4" xfId="0" applyFont="1" applyBorder="1"/>
    <xf numFmtId="0" fontId="18" fillId="0" borderId="8" xfId="0" applyFont="1" applyBorder="1"/>
    <xf numFmtId="0" fontId="13" fillId="0" borderId="0" xfId="0" applyFont="1"/>
    <xf numFmtId="0" fontId="18" fillId="0" borderId="12" xfId="0" applyFont="1" applyBorder="1"/>
    <xf numFmtId="0" fontId="18" fillId="0" borderId="13" xfId="0" applyFont="1" applyBorder="1"/>
    <xf numFmtId="164" fontId="13" fillId="0" borderId="5" xfId="0" applyNumberFormat="1" applyFont="1" applyBorder="1" applyAlignment="1">
      <alignment horizontal="center"/>
    </xf>
    <xf numFmtId="0" fontId="18" fillId="0" borderId="9" xfId="0" applyFont="1" applyBorder="1"/>
    <xf numFmtId="0" fontId="18" fillId="0" borderId="14" xfId="0" applyFont="1" applyBorder="1"/>
    <xf numFmtId="0" fontId="19" fillId="2" borderId="15" xfId="0" applyFont="1" applyFill="1" applyBorder="1" applyAlignment="1">
      <alignment horizontal="center"/>
    </xf>
    <xf numFmtId="0" fontId="21" fillId="0" borderId="34" xfId="0" applyFont="1" applyBorder="1" applyAlignment="1">
      <alignment horizontal="center" vertical="center"/>
    </xf>
    <xf numFmtId="0" fontId="23" fillId="0" borderId="35" xfId="0" applyFont="1" applyBorder="1"/>
    <xf numFmtId="0" fontId="23" fillId="0" borderId="39" xfId="0" applyFont="1" applyBorder="1"/>
    <xf numFmtId="0" fontId="22" fillId="5" borderId="40" xfId="0" applyFont="1" applyFill="1" applyBorder="1" applyAlignment="1">
      <alignment horizontal="center" vertical="center" wrapText="1"/>
    </xf>
    <xf numFmtId="0" fontId="23" fillId="0" borderId="38" xfId="0" applyFont="1" applyBorder="1"/>
    <xf numFmtId="0" fontId="23" fillId="0" borderId="10" xfId="0" applyFont="1" applyBorder="1"/>
    <xf numFmtId="0" fontId="23" fillId="0" borderId="11" xfId="0" applyFont="1" applyBorder="1"/>
    <xf numFmtId="0" fontId="22" fillId="0" borderId="15" xfId="0" applyFont="1" applyBorder="1" applyAlignment="1">
      <alignment horizontal="center" vertical="center"/>
    </xf>
    <xf numFmtId="0" fontId="23" fillId="0" borderId="19" xfId="0" applyFont="1" applyBorder="1"/>
    <xf numFmtId="0" fontId="21" fillId="0" borderId="40" xfId="0" applyFont="1" applyBorder="1" applyAlignment="1">
      <alignment horizontal="center" vertical="center"/>
    </xf>
    <xf numFmtId="0" fontId="23" fillId="0" borderId="37" xfId="0" applyFont="1" applyBorder="1"/>
    <xf numFmtId="0" fontId="22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3" fillId="0" borderId="13" xfId="0" applyFont="1" applyBorder="1"/>
    <xf numFmtId="0" fontId="23" fillId="0" borderId="42" xfId="0" applyFont="1" applyBorder="1"/>
    <xf numFmtId="3" fontId="22" fillId="7" borderId="20" xfId="0" applyNumberFormat="1" applyFont="1" applyFill="1" applyBorder="1" applyAlignment="1">
      <alignment horizontal="center" vertical="center" wrapText="1"/>
    </xf>
    <xf numFmtId="0" fontId="23" fillId="0" borderId="16" xfId="0" applyFont="1" applyBorder="1"/>
    <xf numFmtId="0" fontId="23" fillId="0" borderId="17" xfId="0" applyFont="1" applyBorder="1"/>
    <xf numFmtId="0" fontId="22" fillId="0" borderId="20" xfId="0" applyFont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/>
    </xf>
    <xf numFmtId="0" fontId="23" fillId="0" borderId="41" xfId="0" applyFont="1" applyBorder="1"/>
    <xf numFmtId="0" fontId="23" fillId="0" borderId="12" xfId="0" applyFont="1" applyBorder="1"/>
    <xf numFmtId="0" fontId="21" fillId="0" borderId="3" xfId="0" applyFont="1" applyBorder="1" applyAlignment="1">
      <alignment horizontal="center" vertical="center"/>
    </xf>
    <xf numFmtId="0" fontId="23" fillId="0" borderId="4" xfId="0" applyFont="1" applyBorder="1"/>
    <xf numFmtId="0" fontId="23" fillId="0" borderId="2" xfId="0" applyFont="1" applyBorder="1"/>
    <xf numFmtId="0" fontId="23" fillId="0" borderId="8" xfId="0" applyFont="1" applyBorder="1"/>
    <xf numFmtId="0" fontId="21" fillId="0" borderId="0" xfId="0" applyFont="1"/>
    <xf numFmtId="0" fontId="23" fillId="0" borderId="7" xfId="0" applyFont="1" applyBorder="1"/>
    <xf numFmtId="167" fontId="22" fillId="0" borderId="5" xfId="0" applyNumberFormat="1" applyFont="1" applyBorder="1" applyAlignment="1">
      <alignment horizontal="center" vertical="center"/>
    </xf>
    <xf numFmtId="0" fontId="23" fillId="0" borderId="9" xfId="0" applyFont="1" applyBorder="1"/>
    <xf numFmtId="0" fontId="23" fillId="0" borderId="14" xfId="0" applyFont="1" applyBorder="1"/>
    <xf numFmtId="0" fontId="22" fillId="0" borderId="36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167" fontId="22" fillId="0" borderId="9" xfId="0" applyNumberFormat="1" applyFont="1" applyBorder="1" applyAlignment="1">
      <alignment horizontal="center" vertical="center"/>
    </xf>
    <xf numFmtId="167" fontId="22" fillId="0" borderId="1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5" borderId="37" xfId="0" applyFont="1" applyFill="1" applyBorder="1" applyAlignment="1">
      <alignment horizontal="center" vertical="center"/>
    </xf>
    <xf numFmtId="0" fontId="22" fillId="5" borderId="41" xfId="0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2" fillId="5" borderId="42" xfId="0" applyFont="1" applyFill="1" applyBorder="1" applyAlignment="1">
      <alignment horizontal="center" vertical="center"/>
    </xf>
    <xf numFmtId="3" fontId="22" fillId="7" borderId="16" xfId="0" applyNumberFormat="1" applyFont="1" applyFill="1" applyBorder="1" applyAlignment="1">
      <alignment horizontal="center" vertical="center" wrapText="1"/>
    </xf>
    <xf numFmtId="3" fontId="22" fillId="7" borderId="17" xfId="0" applyNumberFormat="1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0" fontId="3" fillId="0" borderId="36" xfId="0" applyFont="1" applyBorder="1" applyAlignment="1">
      <alignment horizontal="center" vertical="center" wrapText="1"/>
    </xf>
    <xf numFmtId="0" fontId="1" fillId="0" borderId="37" xfId="0" applyFont="1" applyBorder="1"/>
    <xf numFmtId="0" fontId="1" fillId="0" borderId="38" xfId="0" applyFont="1" applyBorder="1"/>
    <xf numFmtId="0" fontId="3" fillId="0" borderId="20" xfId="0" applyFont="1" applyBorder="1" applyAlignment="1">
      <alignment horizontal="left" vertical="center" wrapText="1"/>
    </xf>
    <xf numFmtId="0" fontId="1" fillId="0" borderId="19" xfId="0" applyFont="1" applyBorder="1"/>
    <xf numFmtId="0" fontId="10" fillId="0" borderId="20" xfId="0" applyFont="1" applyBorder="1" applyAlignment="1">
      <alignment horizontal="center" vertical="center" wrapText="1"/>
    </xf>
    <xf numFmtId="172" fontId="10" fillId="0" borderId="20" xfId="0" applyNumberFormat="1" applyFont="1" applyBorder="1" applyAlignment="1">
      <alignment horizontal="left" vertical="center" shrinkToFit="1"/>
    </xf>
    <xf numFmtId="171" fontId="3" fillId="0" borderId="20" xfId="0" applyNumberFormat="1" applyFont="1" applyBorder="1" applyAlignment="1">
      <alignment horizontal="center" vertical="center" wrapText="1"/>
    </xf>
    <xf numFmtId="170" fontId="12" fillId="0" borderId="20" xfId="0" applyNumberFormat="1" applyFont="1" applyBorder="1" applyAlignment="1">
      <alignment horizontal="left" vertical="center" shrinkToFit="1"/>
    </xf>
    <xf numFmtId="0" fontId="10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" fillId="0" borderId="47" xfId="0" applyFont="1" applyBorder="1"/>
    <xf numFmtId="0" fontId="11" fillId="0" borderId="36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1" xfId="0" applyFont="1" applyBorder="1"/>
    <xf numFmtId="0" fontId="11" fillId="0" borderId="46" xfId="0" applyFont="1" applyBorder="1" applyAlignment="1">
      <alignment horizontal="center" vertical="center" wrapText="1"/>
    </xf>
    <xf numFmtId="0" fontId="1" fillId="0" borderId="14" xfId="0" applyFont="1" applyBorder="1"/>
    <xf numFmtId="0" fontId="13" fillId="3" borderId="48" xfId="0" applyFont="1" applyFill="1" applyBorder="1" applyAlignment="1">
      <alignment horizontal="left" vertical="center"/>
    </xf>
    <xf numFmtId="0" fontId="18" fillId="0" borderId="48" xfId="0" applyFont="1" applyBorder="1"/>
    <xf numFmtId="0" fontId="13" fillId="2" borderId="10" xfId="0" applyFont="1" applyFill="1" applyBorder="1" applyAlignment="1">
      <alignment horizontal="left"/>
    </xf>
    <xf numFmtId="0" fontId="19" fillId="2" borderId="48" xfId="0" applyFont="1" applyFill="1" applyBorder="1" applyAlignment="1">
      <alignment horizontal="center"/>
    </xf>
    <xf numFmtId="0" fontId="13" fillId="2" borderId="48" xfId="0" applyFont="1" applyFill="1" applyBorder="1" applyAlignment="1">
      <alignment horizontal="center"/>
    </xf>
    <xf numFmtId="0" fontId="19" fillId="0" borderId="48" xfId="0" applyFont="1" applyBorder="1" applyAlignment="1">
      <alignment horizontal="left"/>
    </xf>
    <xf numFmtId="0" fontId="13" fillId="2" borderId="48" xfId="0" applyFont="1" applyFill="1" applyBorder="1" applyAlignment="1">
      <alignment horizontal="left"/>
    </xf>
    <xf numFmtId="0" fontId="21" fillId="0" borderId="48" xfId="0" applyFont="1" applyBorder="1" applyAlignment="1">
      <alignment horizontal="center"/>
    </xf>
    <xf numFmtId="3" fontId="3" fillId="7" borderId="20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42" xfId="0" applyFont="1" applyBorder="1"/>
    <xf numFmtId="0" fontId="2" fillId="0" borderId="34" xfId="0" applyFont="1" applyBorder="1" applyAlignment="1">
      <alignment horizontal="center" vertical="center"/>
    </xf>
    <xf numFmtId="0" fontId="1" fillId="0" borderId="35" xfId="0" applyFont="1" applyBorder="1"/>
    <xf numFmtId="0" fontId="1" fillId="0" borderId="39" xfId="0" applyFont="1" applyBorder="1"/>
    <xf numFmtId="0" fontId="2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2" xfId="0" applyFont="1" applyBorder="1"/>
    <xf numFmtId="0" fontId="1" fillId="0" borderId="8" xfId="0" applyFont="1" applyBorder="1"/>
    <xf numFmtId="0" fontId="0" fillId="0" borderId="0" xfId="0"/>
    <xf numFmtId="0" fontId="1" fillId="0" borderId="7" xfId="0" applyFont="1" applyBorder="1"/>
    <xf numFmtId="167" fontId="3" fillId="0" borderId="5" xfId="0" applyNumberFormat="1" applyFont="1" applyBorder="1" applyAlignment="1">
      <alignment horizontal="center" vertical="center"/>
    </xf>
    <xf numFmtId="0" fontId="1" fillId="0" borderId="9" xfId="0" applyFont="1" applyBorder="1"/>
    <xf numFmtId="0" fontId="3" fillId="0" borderId="36" xfId="0" applyFont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3" fillId="5" borderId="36" xfId="0" applyFont="1" applyFill="1" applyBorder="1" applyAlignment="1">
      <alignment horizontal="center" vertical="center"/>
    </xf>
    <xf numFmtId="0" fontId="1" fillId="0" borderId="41" xfId="0" applyFont="1" applyBorder="1"/>
  </cellXfs>
  <cellStyles count="4">
    <cellStyle name="Moneda" xfId="3" builtinId="4"/>
    <cellStyle name="Moneda [0] 2" xfId="2" xr:uid="{00000000-0005-0000-0000-000001000000}"/>
    <cellStyle name="Normal" xfId="0" builtinId="0"/>
    <cellStyle name="Normal 2 10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391584</xdr:colOff>
      <xdr:row>1</xdr:row>
      <xdr:rowOff>52918</xdr:rowOff>
    </xdr:from>
    <xdr:to>
      <xdr:col>6</xdr:col>
      <xdr:colOff>0</xdr:colOff>
      <xdr:row>3</xdr:row>
      <xdr:rowOff>349250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2A0103-8B4C-A860-9F68-B194D8256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5751" y="222251"/>
          <a:ext cx="3164416" cy="814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1095375</xdr:colOff>
      <xdr:row>1</xdr:row>
      <xdr:rowOff>66675</xdr:rowOff>
    </xdr:from>
    <xdr:to>
      <xdr:col>5</xdr:col>
      <xdr:colOff>47625</xdr:colOff>
      <xdr:row>4</xdr:row>
      <xdr:rowOff>127306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0881734-12DE-12C0-D97A-28D6D63F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247650"/>
          <a:ext cx="2543175" cy="603556"/>
        </a:xfrm>
        <a:prstGeom prst="rect">
          <a:avLst/>
        </a:prstGeom>
      </xdr:spPr>
    </xdr:pic>
    <xdr:clientData/>
  </xdr:twoCellAnchor>
  <xdr:twoCellAnchor editAs="oneCell">
    <xdr:from>
      <xdr:col>2</xdr:col>
      <xdr:colOff>1019175</xdr:colOff>
      <xdr:row>39</xdr:row>
      <xdr:rowOff>47625</xdr:rowOff>
    </xdr:from>
    <xdr:to>
      <xdr:col>4</xdr:col>
      <xdr:colOff>776699</xdr:colOff>
      <xdr:row>42</xdr:row>
      <xdr:rowOff>108256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35A091-23FE-7F3E-751B-0329C5AF1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0275" y="7286625"/>
          <a:ext cx="2548349" cy="603556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76</xdr:row>
      <xdr:rowOff>47625</xdr:rowOff>
    </xdr:from>
    <xdr:to>
      <xdr:col>5</xdr:col>
      <xdr:colOff>62324</xdr:colOff>
      <xdr:row>79</xdr:row>
      <xdr:rowOff>108256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634AC64-6407-322E-9278-2F2CC5FA9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0" y="14125575"/>
          <a:ext cx="2548349" cy="603556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112</xdr:row>
      <xdr:rowOff>95250</xdr:rowOff>
    </xdr:from>
    <xdr:to>
      <xdr:col>5</xdr:col>
      <xdr:colOff>43274</xdr:colOff>
      <xdr:row>115</xdr:row>
      <xdr:rowOff>155881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52E1ED1-D1CA-81DA-DFD2-B1F85028B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6950" y="20688300"/>
          <a:ext cx="2548349" cy="603556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152</xdr:row>
      <xdr:rowOff>66675</xdr:rowOff>
    </xdr:from>
    <xdr:to>
      <xdr:col>5</xdr:col>
      <xdr:colOff>62324</xdr:colOff>
      <xdr:row>155</xdr:row>
      <xdr:rowOff>127306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DF78A6F-7C50-C9C6-9DC3-B00EFDC38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0" y="28108275"/>
          <a:ext cx="2548349" cy="6035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2</xdr:row>
      <xdr:rowOff>28575</xdr:rowOff>
    </xdr:from>
    <xdr:to>
      <xdr:col>6</xdr:col>
      <xdr:colOff>195674</xdr:colOff>
      <xdr:row>3</xdr:row>
      <xdr:rowOff>451156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F094FC-3737-547E-CF78-546C27381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390525"/>
          <a:ext cx="2548349" cy="6035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1</xdr:row>
      <xdr:rowOff>180975</xdr:rowOff>
    </xdr:from>
    <xdr:ext cx="685800" cy="723900"/>
    <xdr:pic>
      <xdr:nvPicPr>
        <xdr:cNvPr id="2" name="image3.jpg">
          <a:extLst>
            <a:ext uri="{FF2B5EF4-FFF2-40B4-BE49-F238E27FC236}">
              <a16:creationId xmlns:a16="http://schemas.microsoft.com/office/drawing/2014/main" id="{5911443F-0F51-4A17-B96B-F5230D1E6E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36195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</xdr:row>
      <xdr:rowOff>66675</xdr:rowOff>
    </xdr:from>
    <xdr:ext cx="3248025" cy="514350"/>
    <xdr:pic>
      <xdr:nvPicPr>
        <xdr:cNvPr id="3" name="image2.png">
          <a:extLst>
            <a:ext uri="{FF2B5EF4-FFF2-40B4-BE49-F238E27FC236}">
              <a16:creationId xmlns:a16="http://schemas.microsoft.com/office/drawing/2014/main" id="{23872EC3-3E96-4834-BB85-4F685463EBE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24765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1</xdr:row>
      <xdr:rowOff>123825</xdr:rowOff>
    </xdr:from>
    <xdr:ext cx="962025" cy="904875"/>
    <xdr:pic>
      <xdr:nvPicPr>
        <xdr:cNvPr id="4" name="image4.png">
          <a:extLst>
            <a:ext uri="{FF2B5EF4-FFF2-40B4-BE49-F238E27FC236}">
              <a16:creationId xmlns:a16="http://schemas.microsoft.com/office/drawing/2014/main" id="{472195F4-A3CA-4B24-9F47-5730233A2A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30480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38</xdr:row>
      <xdr:rowOff>180975</xdr:rowOff>
    </xdr:from>
    <xdr:ext cx="685800" cy="723900"/>
    <xdr:pic>
      <xdr:nvPicPr>
        <xdr:cNvPr id="5" name="image3.jpg">
          <a:extLst>
            <a:ext uri="{FF2B5EF4-FFF2-40B4-BE49-F238E27FC236}">
              <a16:creationId xmlns:a16="http://schemas.microsoft.com/office/drawing/2014/main" id="{34FB2765-8C46-4210-B948-E04D5271D5C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72390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38</xdr:row>
      <xdr:rowOff>66675</xdr:rowOff>
    </xdr:from>
    <xdr:ext cx="3248025" cy="514350"/>
    <xdr:pic>
      <xdr:nvPicPr>
        <xdr:cNvPr id="6" name="image2.png">
          <a:extLst>
            <a:ext uri="{FF2B5EF4-FFF2-40B4-BE49-F238E27FC236}">
              <a16:creationId xmlns:a16="http://schemas.microsoft.com/office/drawing/2014/main" id="{B45C7B8B-7E28-42CE-8BF1-3A51A4C110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712470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38</xdr:row>
      <xdr:rowOff>123825</xdr:rowOff>
    </xdr:from>
    <xdr:ext cx="962025" cy="904875"/>
    <xdr:pic>
      <xdr:nvPicPr>
        <xdr:cNvPr id="7" name="image4.png">
          <a:extLst>
            <a:ext uri="{FF2B5EF4-FFF2-40B4-BE49-F238E27FC236}">
              <a16:creationId xmlns:a16="http://schemas.microsoft.com/office/drawing/2014/main" id="{F6FAC549-C318-4870-B9AA-D5AC1BAD853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718185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74</xdr:row>
      <xdr:rowOff>180975</xdr:rowOff>
    </xdr:from>
    <xdr:ext cx="685800" cy="723900"/>
    <xdr:pic>
      <xdr:nvPicPr>
        <xdr:cNvPr id="8" name="image3.jpg">
          <a:extLst>
            <a:ext uri="{FF2B5EF4-FFF2-40B4-BE49-F238E27FC236}">
              <a16:creationId xmlns:a16="http://schemas.microsoft.com/office/drawing/2014/main" id="{994209C9-4D09-4C7A-971D-3B44576500F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40589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74</xdr:row>
      <xdr:rowOff>66675</xdr:rowOff>
    </xdr:from>
    <xdr:ext cx="3248025" cy="514350"/>
    <xdr:pic>
      <xdr:nvPicPr>
        <xdr:cNvPr id="9" name="image2.png">
          <a:extLst>
            <a:ext uri="{FF2B5EF4-FFF2-40B4-BE49-F238E27FC236}">
              <a16:creationId xmlns:a16="http://schemas.microsoft.com/office/drawing/2014/main" id="{49A2E44A-CF99-4389-8793-0710AEDC8E7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394460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74</xdr:row>
      <xdr:rowOff>123825</xdr:rowOff>
    </xdr:from>
    <xdr:ext cx="962025" cy="904875"/>
    <xdr:pic>
      <xdr:nvPicPr>
        <xdr:cNvPr id="10" name="image4.png">
          <a:extLst>
            <a:ext uri="{FF2B5EF4-FFF2-40B4-BE49-F238E27FC236}">
              <a16:creationId xmlns:a16="http://schemas.microsoft.com/office/drawing/2014/main" id="{6E68F9F2-0803-4DB1-8A2A-3512185A29C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400175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110</xdr:row>
      <xdr:rowOff>180975</xdr:rowOff>
    </xdr:from>
    <xdr:ext cx="685800" cy="723900"/>
    <xdr:pic>
      <xdr:nvPicPr>
        <xdr:cNvPr id="11" name="image3.jpg">
          <a:extLst>
            <a:ext uri="{FF2B5EF4-FFF2-40B4-BE49-F238E27FC236}">
              <a16:creationId xmlns:a16="http://schemas.microsoft.com/office/drawing/2014/main" id="{F5FC8FD5-DEA2-426D-8EA0-70F58E4F645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205740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110</xdr:row>
      <xdr:rowOff>66675</xdr:rowOff>
    </xdr:from>
    <xdr:ext cx="3248025" cy="514350"/>
    <xdr:pic>
      <xdr:nvPicPr>
        <xdr:cNvPr id="12" name="image2.png">
          <a:extLst>
            <a:ext uri="{FF2B5EF4-FFF2-40B4-BE49-F238E27FC236}">
              <a16:creationId xmlns:a16="http://schemas.microsoft.com/office/drawing/2014/main" id="{7C2C463A-0B73-45B2-9933-BE2B9D8D31F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2045970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110</xdr:row>
      <xdr:rowOff>123825</xdr:rowOff>
    </xdr:from>
    <xdr:ext cx="962025" cy="904875"/>
    <xdr:pic>
      <xdr:nvPicPr>
        <xdr:cNvPr id="13" name="image4.png">
          <a:extLst>
            <a:ext uri="{FF2B5EF4-FFF2-40B4-BE49-F238E27FC236}">
              <a16:creationId xmlns:a16="http://schemas.microsoft.com/office/drawing/2014/main" id="{D9450E23-3542-4150-9EC9-B40E02D116A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2051685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146</xdr:row>
      <xdr:rowOff>180975</xdr:rowOff>
    </xdr:from>
    <xdr:ext cx="685800" cy="723900"/>
    <xdr:pic>
      <xdr:nvPicPr>
        <xdr:cNvPr id="14" name="image3.jpg">
          <a:extLst>
            <a:ext uri="{FF2B5EF4-FFF2-40B4-BE49-F238E27FC236}">
              <a16:creationId xmlns:a16="http://schemas.microsoft.com/office/drawing/2014/main" id="{9B65CE38-0D76-4F61-A97B-26D27B8EB0A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270891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146</xdr:row>
      <xdr:rowOff>66675</xdr:rowOff>
    </xdr:from>
    <xdr:ext cx="3248025" cy="514350"/>
    <xdr:pic>
      <xdr:nvPicPr>
        <xdr:cNvPr id="15" name="image2.png">
          <a:extLst>
            <a:ext uri="{FF2B5EF4-FFF2-40B4-BE49-F238E27FC236}">
              <a16:creationId xmlns:a16="http://schemas.microsoft.com/office/drawing/2014/main" id="{829DFE72-FFBE-44EE-B580-1E44F45E873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2697480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146</xdr:row>
      <xdr:rowOff>123825</xdr:rowOff>
    </xdr:from>
    <xdr:ext cx="962025" cy="904875"/>
    <xdr:pic>
      <xdr:nvPicPr>
        <xdr:cNvPr id="16" name="image4.png">
          <a:extLst>
            <a:ext uri="{FF2B5EF4-FFF2-40B4-BE49-F238E27FC236}">
              <a16:creationId xmlns:a16="http://schemas.microsoft.com/office/drawing/2014/main" id="{D0A33FC0-4B89-4751-A8B1-19BDE29C93B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2703195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182</xdr:row>
      <xdr:rowOff>180975</xdr:rowOff>
    </xdr:from>
    <xdr:ext cx="685800" cy="723900"/>
    <xdr:pic>
      <xdr:nvPicPr>
        <xdr:cNvPr id="17" name="image3.jpg">
          <a:extLst>
            <a:ext uri="{FF2B5EF4-FFF2-40B4-BE49-F238E27FC236}">
              <a16:creationId xmlns:a16="http://schemas.microsoft.com/office/drawing/2014/main" id="{53351103-BCA5-43E4-8E67-5BF3FFBE3B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3381375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182</xdr:row>
      <xdr:rowOff>66675</xdr:rowOff>
    </xdr:from>
    <xdr:ext cx="3248025" cy="514350"/>
    <xdr:pic>
      <xdr:nvPicPr>
        <xdr:cNvPr id="18" name="image2.png">
          <a:extLst>
            <a:ext uri="{FF2B5EF4-FFF2-40B4-BE49-F238E27FC236}">
              <a16:creationId xmlns:a16="http://schemas.microsoft.com/office/drawing/2014/main" id="{5AD60CA2-0743-43D8-9635-F1147C93F9F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3369945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182</xdr:row>
      <xdr:rowOff>123825</xdr:rowOff>
    </xdr:from>
    <xdr:ext cx="962025" cy="904875"/>
    <xdr:pic>
      <xdr:nvPicPr>
        <xdr:cNvPr id="19" name="image4.png">
          <a:extLst>
            <a:ext uri="{FF2B5EF4-FFF2-40B4-BE49-F238E27FC236}">
              <a16:creationId xmlns:a16="http://schemas.microsoft.com/office/drawing/2014/main" id="{21CE6B6F-50BA-4E9D-91AA-F8AE08C8E5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3375660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218</xdr:row>
      <xdr:rowOff>180975</xdr:rowOff>
    </xdr:from>
    <xdr:ext cx="685800" cy="723900"/>
    <xdr:pic>
      <xdr:nvPicPr>
        <xdr:cNvPr id="20" name="image3.jpg">
          <a:extLst>
            <a:ext uri="{FF2B5EF4-FFF2-40B4-BE49-F238E27FC236}">
              <a16:creationId xmlns:a16="http://schemas.microsoft.com/office/drawing/2014/main" id="{AC95A326-01F1-4DD6-AA31-601343D6440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406812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218</xdr:row>
      <xdr:rowOff>66675</xdr:rowOff>
    </xdr:from>
    <xdr:ext cx="3248025" cy="514350"/>
    <xdr:pic>
      <xdr:nvPicPr>
        <xdr:cNvPr id="21" name="image2.png">
          <a:extLst>
            <a:ext uri="{FF2B5EF4-FFF2-40B4-BE49-F238E27FC236}">
              <a16:creationId xmlns:a16="http://schemas.microsoft.com/office/drawing/2014/main" id="{09F83577-E1F0-44C9-A889-E7B96AF674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4056697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218</xdr:row>
      <xdr:rowOff>123825</xdr:rowOff>
    </xdr:from>
    <xdr:ext cx="962025" cy="904875"/>
    <xdr:pic>
      <xdr:nvPicPr>
        <xdr:cNvPr id="22" name="image4.png">
          <a:extLst>
            <a:ext uri="{FF2B5EF4-FFF2-40B4-BE49-F238E27FC236}">
              <a16:creationId xmlns:a16="http://schemas.microsoft.com/office/drawing/2014/main" id="{C0318C9A-4DB4-4455-A460-D71BDDC53B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4062412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254</xdr:row>
      <xdr:rowOff>180975</xdr:rowOff>
    </xdr:from>
    <xdr:ext cx="685800" cy="723900"/>
    <xdr:pic>
      <xdr:nvPicPr>
        <xdr:cNvPr id="23" name="image3.jpg">
          <a:extLst>
            <a:ext uri="{FF2B5EF4-FFF2-40B4-BE49-F238E27FC236}">
              <a16:creationId xmlns:a16="http://schemas.microsoft.com/office/drawing/2014/main" id="{847CF68B-C3FE-4E3E-AD23-9B3952C8A50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471963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254</xdr:row>
      <xdr:rowOff>66675</xdr:rowOff>
    </xdr:from>
    <xdr:ext cx="3248025" cy="514350"/>
    <xdr:pic>
      <xdr:nvPicPr>
        <xdr:cNvPr id="24" name="image2.png">
          <a:extLst>
            <a:ext uri="{FF2B5EF4-FFF2-40B4-BE49-F238E27FC236}">
              <a16:creationId xmlns:a16="http://schemas.microsoft.com/office/drawing/2014/main" id="{5551371D-E9C4-4A28-824E-44B7467032D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4708207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254</xdr:row>
      <xdr:rowOff>123825</xdr:rowOff>
    </xdr:from>
    <xdr:ext cx="962025" cy="904875"/>
    <xdr:pic>
      <xdr:nvPicPr>
        <xdr:cNvPr id="25" name="image4.png">
          <a:extLst>
            <a:ext uri="{FF2B5EF4-FFF2-40B4-BE49-F238E27FC236}">
              <a16:creationId xmlns:a16="http://schemas.microsoft.com/office/drawing/2014/main" id="{0C54796A-54DF-41C6-A850-BABE4999C8C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4713922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290</xdr:row>
      <xdr:rowOff>180975</xdr:rowOff>
    </xdr:from>
    <xdr:ext cx="685800" cy="723900"/>
    <xdr:pic>
      <xdr:nvPicPr>
        <xdr:cNvPr id="26" name="image3.jpg">
          <a:extLst>
            <a:ext uri="{FF2B5EF4-FFF2-40B4-BE49-F238E27FC236}">
              <a16:creationId xmlns:a16="http://schemas.microsoft.com/office/drawing/2014/main" id="{D74174C4-C4D0-4BD6-B37C-6A9AE08883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537114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290</xdr:row>
      <xdr:rowOff>66675</xdr:rowOff>
    </xdr:from>
    <xdr:ext cx="3248025" cy="514350"/>
    <xdr:pic>
      <xdr:nvPicPr>
        <xdr:cNvPr id="27" name="image2.png">
          <a:extLst>
            <a:ext uri="{FF2B5EF4-FFF2-40B4-BE49-F238E27FC236}">
              <a16:creationId xmlns:a16="http://schemas.microsoft.com/office/drawing/2014/main" id="{B1473238-B298-4B6F-96FA-A79B8481807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5359717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290</xdr:row>
      <xdr:rowOff>123825</xdr:rowOff>
    </xdr:from>
    <xdr:ext cx="962025" cy="904875"/>
    <xdr:pic>
      <xdr:nvPicPr>
        <xdr:cNvPr id="28" name="image4.png">
          <a:extLst>
            <a:ext uri="{FF2B5EF4-FFF2-40B4-BE49-F238E27FC236}">
              <a16:creationId xmlns:a16="http://schemas.microsoft.com/office/drawing/2014/main" id="{77964800-64E7-473E-B90C-CFF2485A8F1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5365432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326</xdr:row>
      <xdr:rowOff>180975</xdr:rowOff>
    </xdr:from>
    <xdr:ext cx="685800" cy="723900"/>
    <xdr:pic>
      <xdr:nvPicPr>
        <xdr:cNvPr id="29" name="image3.jpg">
          <a:extLst>
            <a:ext uri="{FF2B5EF4-FFF2-40B4-BE49-F238E27FC236}">
              <a16:creationId xmlns:a16="http://schemas.microsoft.com/office/drawing/2014/main" id="{49293930-1D07-4221-A04F-ECC5AB1C2C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602265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326</xdr:row>
      <xdr:rowOff>66675</xdr:rowOff>
    </xdr:from>
    <xdr:ext cx="3248025" cy="514350"/>
    <xdr:pic>
      <xdr:nvPicPr>
        <xdr:cNvPr id="30" name="image2.png">
          <a:extLst>
            <a:ext uri="{FF2B5EF4-FFF2-40B4-BE49-F238E27FC236}">
              <a16:creationId xmlns:a16="http://schemas.microsoft.com/office/drawing/2014/main" id="{51A0F5C7-4E5C-474C-AE22-29861F3F20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6011227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326</xdr:row>
      <xdr:rowOff>123825</xdr:rowOff>
    </xdr:from>
    <xdr:ext cx="962025" cy="904875"/>
    <xdr:pic>
      <xdr:nvPicPr>
        <xdr:cNvPr id="31" name="image4.png">
          <a:extLst>
            <a:ext uri="{FF2B5EF4-FFF2-40B4-BE49-F238E27FC236}">
              <a16:creationId xmlns:a16="http://schemas.microsoft.com/office/drawing/2014/main" id="{0978FB53-3175-455A-9CDC-61584C3EC1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6016942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364</xdr:row>
      <xdr:rowOff>180975</xdr:rowOff>
    </xdr:from>
    <xdr:ext cx="685800" cy="723900"/>
    <xdr:pic>
      <xdr:nvPicPr>
        <xdr:cNvPr id="32" name="image3.jpg">
          <a:extLst>
            <a:ext uri="{FF2B5EF4-FFF2-40B4-BE49-F238E27FC236}">
              <a16:creationId xmlns:a16="http://schemas.microsoft.com/office/drawing/2014/main" id="{0CA700EA-AA80-4B18-906F-F7B72D5F141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6710362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364</xdr:row>
      <xdr:rowOff>66675</xdr:rowOff>
    </xdr:from>
    <xdr:ext cx="3248025" cy="514350"/>
    <xdr:pic>
      <xdr:nvPicPr>
        <xdr:cNvPr id="33" name="image2.png">
          <a:extLst>
            <a:ext uri="{FF2B5EF4-FFF2-40B4-BE49-F238E27FC236}">
              <a16:creationId xmlns:a16="http://schemas.microsoft.com/office/drawing/2014/main" id="{259A1BB6-7793-409A-A51A-981500FB09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6698932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364</xdr:row>
      <xdr:rowOff>123825</xdr:rowOff>
    </xdr:from>
    <xdr:ext cx="962025" cy="904875"/>
    <xdr:pic>
      <xdr:nvPicPr>
        <xdr:cNvPr id="34" name="image4.png">
          <a:extLst>
            <a:ext uri="{FF2B5EF4-FFF2-40B4-BE49-F238E27FC236}">
              <a16:creationId xmlns:a16="http://schemas.microsoft.com/office/drawing/2014/main" id="{1F29BFFE-098B-403C-A0B4-2EC41402424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6704647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400</xdr:row>
      <xdr:rowOff>180975</xdr:rowOff>
    </xdr:from>
    <xdr:ext cx="685800" cy="723900"/>
    <xdr:pic>
      <xdr:nvPicPr>
        <xdr:cNvPr id="35" name="image3.jpg">
          <a:extLst>
            <a:ext uri="{FF2B5EF4-FFF2-40B4-BE49-F238E27FC236}">
              <a16:creationId xmlns:a16="http://schemas.microsoft.com/office/drawing/2014/main" id="{8AFF7C1D-7115-49CB-BF10-405C01816AD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7361872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400</xdr:row>
      <xdr:rowOff>66675</xdr:rowOff>
    </xdr:from>
    <xdr:ext cx="3248025" cy="514350"/>
    <xdr:pic>
      <xdr:nvPicPr>
        <xdr:cNvPr id="36" name="image2.png">
          <a:extLst>
            <a:ext uri="{FF2B5EF4-FFF2-40B4-BE49-F238E27FC236}">
              <a16:creationId xmlns:a16="http://schemas.microsoft.com/office/drawing/2014/main" id="{FCBA77D3-B928-4FC4-B296-2E0EECE8FE7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7350442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400</xdr:row>
      <xdr:rowOff>123825</xdr:rowOff>
    </xdr:from>
    <xdr:ext cx="962025" cy="904875"/>
    <xdr:pic>
      <xdr:nvPicPr>
        <xdr:cNvPr id="37" name="image4.png">
          <a:extLst>
            <a:ext uri="{FF2B5EF4-FFF2-40B4-BE49-F238E27FC236}">
              <a16:creationId xmlns:a16="http://schemas.microsoft.com/office/drawing/2014/main" id="{03AAB612-AB00-4D63-AD2A-4C70B58C83C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7356157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437</xdr:row>
      <xdr:rowOff>180975</xdr:rowOff>
    </xdr:from>
    <xdr:ext cx="685800" cy="723900"/>
    <xdr:pic>
      <xdr:nvPicPr>
        <xdr:cNvPr id="38" name="image3.jpg">
          <a:extLst>
            <a:ext uri="{FF2B5EF4-FFF2-40B4-BE49-F238E27FC236}">
              <a16:creationId xmlns:a16="http://schemas.microsoft.com/office/drawing/2014/main" id="{FA7A0D17-734F-4DD5-9FC1-7828EB0D48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803148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437</xdr:row>
      <xdr:rowOff>66675</xdr:rowOff>
    </xdr:from>
    <xdr:ext cx="3248025" cy="514350"/>
    <xdr:pic>
      <xdr:nvPicPr>
        <xdr:cNvPr id="39" name="image2.png">
          <a:extLst>
            <a:ext uri="{FF2B5EF4-FFF2-40B4-BE49-F238E27FC236}">
              <a16:creationId xmlns:a16="http://schemas.microsoft.com/office/drawing/2014/main" id="{BEAFADB2-C24B-46C5-9D5D-ABA8BE9AB42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8020050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437</xdr:row>
      <xdr:rowOff>123825</xdr:rowOff>
    </xdr:from>
    <xdr:ext cx="962025" cy="904875"/>
    <xdr:pic>
      <xdr:nvPicPr>
        <xdr:cNvPr id="40" name="image4.png">
          <a:extLst>
            <a:ext uri="{FF2B5EF4-FFF2-40B4-BE49-F238E27FC236}">
              <a16:creationId xmlns:a16="http://schemas.microsoft.com/office/drawing/2014/main" id="{D01D1641-34C3-4F33-888B-BE239E9CDAE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8025765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474</xdr:row>
      <xdr:rowOff>180975</xdr:rowOff>
    </xdr:from>
    <xdr:ext cx="685800" cy="723900"/>
    <xdr:pic>
      <xdr:nvPicPr>
        <xdr:cNvPr id="41" name="image3.jpg">
          <a:extLst>
            <a:ext uri="{FF2B5EF4-FFF2-40B4-BE49-F238E27FC236}">
              <a16:creationId xmlns:a16="http://schemas.microsoft.com/office/drawing/2014/main" id="{C7F6AED0-05AB-42B4-8883-6F8C5217D6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870108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474</xdr:row>
      <xdr:rowOff>66675</xdr:rowOff>
    </xdr:from>
    <xdr:ext cx="3248025" cy="514350"/>
    <xdr:pic>
      <xdr:nvPicPr>
        <xdr:cNvPr id="42" name="image2.png">
          <a:extLst>
            <a:ext uri="{FF2B5EF4-FFF2-40B4-BE49-F238E27FC236}">
              <a16:creationId xmlns:a16="http://schemas.microsoft.com/office/drawing/2014/main" id="{86B2AEC0-C67A-47D7-BAC7-710164B2B7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8689657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474</xdr:row>
      <xdr:rowOff>123825</xdr:rowOff>
    </xdr:from>
    <xdr:ext cx="962025" cy="904875"/>
    <xdr:pic>
      <xdr:nvPicPr>
        <xdr:cNvPr id="43" name="image4.png">
          <a:extLst>
            <a:ext uri="{FF2B5EF4-FFF2-40B4-BE49-F238E27FC236}">
              <a16:creationId xmlns:a16="http://schemas.microsoft.com/office/drawing/2014/main" id="{B5D4D3A0-5779-49B6-827C-85FBBFB3C9C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8695372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510</xdr:row>
      <xdr:rowOff>180975</xdr:rowOff>
    </xdr:from>
    <xdr:ext cx="685800" cy="723900"/>
    <xdr:pic>
      <xdr:nvPicPr>
        <xdr:cNvPr id="44" name="image3.jpg">
          <a:extLst>
            <a:ext uri="{FF2B5EF4-FFF2-40B4-BE49-F238E27FC236}">
              <a16:creationId xmlns:a16="http://schemas.microsoft.com/office/drawing/2014/main" id="{D49C2034-E112-44F8-B778-52E1F305CC2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935259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510</xdr:row>
      <xdr:rowOff>66675</xdr:rowOff>
    </xdr:from>
    <xdr:ext cx="3248025" cy="514350"/>
    <xdr:pic>
      <xdr:nvPicPr>
        <xdr:cNvPr id="45" name="image2.png">
          <a:extLst>
            <a:ext uri="{FF2B5EF4-FFF2-40B4-BE49-F238E27FC236}">
              <a16:creationId xmlns:a16="http://schemas.microsoft.com/office/drawing/2014/main" id="{2EEF2DA9-E73D-4A34-8E06-CF6A7B47F3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9341167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510</xdr:row>
      <xdr:rowOff>123825</xdr:rowOff>
    </xdr:from>
    <xdr:ext cx="962025" cy="904875"/>
    <xdr:pic>
      <xdr:nvPicPr>
        <xdr:cNvPr id="46" name="image4.png">
          <a:extLst>
            <a:ext uri="{FF2B5EF4-FFF2-40B4-BE49-F238E27FC236}">
              <a16:creationId xmlns:a16="http://schemas.microsoft.com/office/drawing/2014/main" id="{33898BD5-CE59-4D00-BB0D-507A55C4255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9346882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546</xdr:row>
      <xdr:rowOff>180975</xdr:rowOff>
    </xdr:from>
    <xdr:ext cx="685800" cy="723900"/>
    <xdr:pic>
      <xdr:nvPicPr>
        <xdr:cNvPr id="47" name="image3.jpg">
          <a:extLst>
            <a:ext uri="{FF2B5EF4-FFF2-40B4-BE49-F238E27FC236}">
              <a16:creationId xmlns:a16="http://schemas.microsoft.com/office/drawing/2014/main" id="{3C34511F-4106-479F-880C-244BD3709E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000410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546</xdr:row>
      <xdr:rowOff>66675</xdr:rowOff>
    </xdr:from>
    <xdr:ext cx="3248025" cy="514350"/>
    <xdr:pic>
      <xdr:nvPicPr>
        <xdr:cNvPr id="48" name="image2.png">
          <a:extLst>
            <a:ext uri="{FF2B5EF4-FFF2-40B4-BE49-F238E27FC236}">
              <a16:creationId xmlns:a16="http://schemas.microsoft.com/office/drawing/2014/main" id="{BD6A02CD-150D-4276-905E-BE205E9FF4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99926775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546</xdr:row>
      <xdr:rowOff>123825</xdr:rowOff>
    </xdr:from>
    <xdr:ext cx="962025" cy="904875"/>
    <xdr:pic>
      <xdr:nvPicPr>
        <xdr:cNvPr id="49" name="image4.png">
          <a:extLst>
            <a:ext uri="{FF2B5EF4-FFF2-40B4-BE49-F238E27FC236}">
              <a16:creationId xmlns:a16="http://schemas.microsoft.com/office/drawing/2014/main" id="{2D41D0D0-E46A-49E4-81E5-8FFE0C854E1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99983925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583</xdr:row>
      <xdr:rowOff>180975</xdr:rowOff>
    </xdr:from>
    <xdr:ext cx="685800" cy="723900"/>
    <xdr:pic>
      <xdr:nvPicPr>
        <xdr:cNvPr id="50" name="image3.jpg">
          <a:extLst>
            <a:ext uri="{FF2B5EF4-FFF2-40B4-BE49-F238E27FC236}">
              <a16:creationId xmlns:a16="http://schemas.microsoft.com/office/drawing/2014/main" id="{8FD077D3-E736-4283-8C44-DAC0626FB0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0704195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583</xdr:row>
      <xdr:rowOff>66675</xdr:rowOff>
    </xdr:from>
    <xdr:ext cx="3248025" cy="514350"/>
    <xdr:pic>
      <xdr:nvPicPr>
        <xdr:cNvPr id="51" name="image2.png">
          <a:extLst>
            <a:ext uri="{FF2B5EF4-FFF2-40B4-BE49-F238E27FC236}">
              <a16:creationId xmlns:a16="http://schemas.microsoft.com/office/drawing/2014/main" id="{CB460017-5157-4771-9C91-3C7A3A32421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0692765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583</xdr:row>
      <xdr:rowOff>123825</xdr:rowOff>
    </xdr:from>
    <xdr:ext cx="962025" cy="904875"/>
    <xdr:pic>
      <xdr:nvPicPr>
        <xdr:cNvPr id="52" name="image4.png">
          <a:extLst>
            <a:ext uri="{FF2B5EF4-FFF2-40B4-BE49-F238E27FC236}">
              <a16:creationId xmlns:a16="http://schemas.microsoft.com/office/drawing/2014/main" id="{37C35489-5381-4516-B47B-9C14E78B127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0698480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620</xdr:row>
      <xdr:rowOff>180975</xdr:rowOff>
    </xdr:from>
    <xdr:ext cx="685800" cy="723900"/>
    <xdr:pic>
      <xdr:nvPicPr>
        <xdr:cNvPr id="53" name="image3.jpg">
          <a:extLst>
            <a:ext uri="{FF2B5EF4-FFF2-40B4-BE49-F238E27FC236}">
              <a16:creationId xmlns:a16="http://schemas.microsoft.com/office/drawing/2014/main" id="{786A7588-51CE-46A5-8B7A-68CB6833115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138809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620</xdr:row>
      <xdr:rowOff>66675</xdr:rowOff>
    </xdr:from>
    <xdr:ext cx="3248025" cy="514350"/>
    <xdr:pic>
      <xdr:nvPicPr>
        <xdr:cNvPr id="54" name="image2.png">
          <a:extLst>
            <a:ext uri="{FF2B5EF4-FFF2-40B4-BE49-F238E27FC236}">
              <a16:creationId xmlns:a16="http://schemas.microsoft.com/office/drawing/2014/main" id="{3596833C-96D8-4740-9334-07CFB3D54C8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1376660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620</xdr:row>
      <xdr:rowOff>123825</xdr:rowOff>
    </xdr:from>
    <xdr:ext cx="962025" cy="904875"/>
    <xdr:pic>
      <xdr:nvPicPr>
        <xdr:cNvPr id="55" name="image4.png">
          <a:extLst>
            <a:ext uri="{FF2B5EF4-FFF2-40B4-BE49-F238E27FC236}">
              <a16:creationId xmlns:a16="http://schemas.microsoft.com/office/drawing/2014/main" id="{424186AE-9C59-4837-85DF-9591CA097E7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1382375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656</xdr:row>
      <xdr:rowOff>180975</xdr:rowOff>
    </xdr:from>
    <xdr:ext cx="685800" cy="723900"/>
    <xdr:pic>
      <xdr:nvPicPr>
        <xdr:cNvPr id="56" name="image3.jpg">
          <a:extLst>
            <a:ext uri="{FF2B5EF4-FFF2-40B4-BE49-F238E27FC236}">
              <a16:creationId xmlns:a16="http://schemas.microsoft.com/office/drawing/2014/main" id="{8E75E50E-E604-43E7-B663-FA5391E9906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205865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656</xdr:row>
      <xdr:rowOff>66675</xdr:rowOff>
    </xdr:from>
    <xdr:ext cx="3248025" cy="514350"/>
    <xdr:pic>
      <xdr:nvPicPr>
        <xdr:cNvPr id="57" name="image2.png">
          <a:extLst>
            <a:ext uri="{FF2B5EF4-FFF2-40B4-BE49-F238E27FC236}">
              <a16:creationId xmlns:a16="http://schemas.microsoft.com/office/drawing/2014/main" id="{CA09DA0B-5754-4EAF-81FF-62CC854B9E8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2047220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656</xdr:row>
      <xdr:rowOff>123825</xdr:rowOff>
    </xdr:from>
    <xdr:ext cx="962025" cy="904875"/>
    <xdr:pic>
      <xdr:nvPicPr>
        <xdr:cNvPr id="58" name="image4.png">
          <a:extLst>
            <a:ext uri="{FF2B5EF4-FFF2-40B4-BE49-F238E27FC236}">
              <a16:creationId xmlns:a16="http://schemas.microsoft.com/office/drawing/2014/main" id="{B18C6669-8C38-48CB-81C1-FACBDD978F0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2052935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700</xdr:row>
      <xdr:rowOff>180975</xdr:rowOff>
    </xdr:from>
    <xdr:ext cx="685800" cy="723900"/>
    <xdr:pic>
      <xdr:nvPicPr>
        <xdr:cNvPr id="59" name="image3.jpg">
          <a:extLst>
            <a:ext uri="{FF2B5EF4-FFF2-40B4-BE49-F238E27FC236}">
              <a16:creationId xmlns:a16="http://schemas.microsoft.com/office/drawing/2014/main" id="{D28C6017-0807-4F4B-B73A-F060215DC42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285494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700</xdr:row>
      <xdr:rowOff>66675</xdr:rowOff>
    </xdr:from>
    <xdr:ext cx="3248025" cy="514350"/>
    <xdr:pic>
      <xdr:nvPicPr>
        <xdr:cNvPr id="60" name="image2.png">
          <a:extLst>
            <a:ext uri="{FF2B5EF4-FFF2-40B4-BE49-F238E27FC236}">
              <a16:creationId xmlns:a16="http://schemas.microsoft.com/office/drawing/2014/main" id="{A45C8DBE-2FD0-4B46-9E48-8224011B6D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2843510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700</xdr:row>
      <xdr:rowOff>123825</xdr:rowOff>
    </xdr:from>
    <xdr:ext cx="962025" cy="904875"/>
    <xdr:pic>
      <xdr:nvPicPr>
        <xdr:cNvPr id="61" name="image4.png">
          <a:extLst>
            <a:ext uri="{FF2B5EF4-FFF2-40B4-BE49-F238E27FC236}">
              <a16:creationId xmlns:a16="http://schemas.microsoft.com/office/drawing/2014/main" id="{976A1CA3-E1EC-4668-A974-02C335C3E92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2849225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737</xdr:row>
      <xdr:rowOff>180975</xdr:rowOff>
    </xdr:from>
    <xdr:ext cx="685800" cy="723900"/>
    <xdr:pic>
      <xdr:nvPicPr>
        <xdr:cNvPr id="62" name="image3.jpg">
          <a:extLst>
            <a:ext uri="{FF2B5EF4-FFF2-40B4-BE49-F238E27FC236}">
              <a16:creationId xmlns:a16="http://schemas.microsoft.com/office/drawing/2014/main" id="{D304DDFB-757C-42C7-BF78-9B7A9C4A79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3538835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737</xdr:row>
      <xdr:rowOff>66675</xdr:rowOff>
    </xdr:from>
    <xdr:ext cx="3248025" cy="514350"/>
    <xdr:pic>
      <xdr:nvPicPr>
        <xdr:cNvPr id="63" name="image2.png">
          <a:extLst>
            <a:ext uri="{FF2B5EF4-FFF2-40B4-BE49-F238E27FC236}">
              <a16:creationId xmlns:a16="http://schemas.microsoft.com/office/drawing/2014/main" id="{61A4117D-B7A8-4DA9-BA0B-4B1B65B714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35274050"/>
          <a:ext cx="3248025" cy="514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737</xdr:row>
      <xdr:rowOff>123825</xdr:rowOff>
    </xdr:from>
    <xdr:ext cx="962025" cy="904875"/>
    <xdr:pic>
      <xdr:nvPicPr>
        <xdr:cNvPr id="64" name="image4.png">
          <a:extLst>
            <a:ext uri="{FF2B5EF4-FFF2-40B4-BE49-F238E27FC236}">
              <a16:creationId xmlns:a16="http://schemas.microsoft.com/office/drawing/2014/main" id="{517F0073-12E8-42AA-9923-CA0714F8127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3533120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774</xdr:row>
      <xdr:rowOff>180975</xdr:rowOff>
    </xdr:from>
    <xdr:ext cx="685800" cy="723900"/>
    <xdr:pic>
      <xdr:nvPicPr>
        <xdr:cNvPr id="65" name="image3.jpg">
          <a:extLst>
            <a:ext uri="{FF2B5EF4-FFF2-40B4-BE49-F238E27FC236}">
              <a16:creationId xmlns:a16="http://schemas.microsoft.com/office/drawing/2014/main" id="{C57187BF-23CD-4990-A0D4-F4AF12446E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4208442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774</xdr:row>
      <xdr:rowOff>66675</xdr:rowOff>
    </xdr:from>
    <xdr:ext cx="3495675" cy="504825"/>
    <xdr:pic>
      <xdr:nvPicPr>
        <xdr:cNvPr id="66" name="image2.png">
          <a:extLst>
            <a:ext uri="{FF2B5EF4-FFF2-40B4-BE49-F238E27FC236}">
              <a16:creationId xmlns:a16="http://schemas.microsoft.com/office/drawing/2014/main" id="{A45D1D62-B9AA-49A8-8089-BF86F7C36C3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41970125"/>
          <a:ext cx="34956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774</xdr:row>
      <xdr:rowOff>123825</xdr:rowOff>
    </xdr:from>
    <xdr:ext cx="962025" cy="885825"/>
    <xdr:pic>
      <xdr:nvPicPr>
        <xdr:cNvPr id="67" name="image4.png">
          <a:extLst>
            <a:ext uri="{FF2B5EF4-FFF2-40B4-BE49-F238E27FC236}">
              <a16:creationId xmlns:a16="http://schemas.microsoft.com/office/drawing/2014/main" id="{4BE82E73-5DB2-4594-AEFF-4950A886CA1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42027275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811</xdr:row>
      <xdr:rowOff>180975</xdr:rowOff>
    </xdr:from>
    <xdr:ext cx="685800" cy="723900"/>
    <xdr:pic>
      <xdr:nvPicPr>
        <xdr:cNvPr id="68" name="image3.jpg">
          <a:extLst>
            <a:ext uri="{FF2B5EF4-FFF2-40B4-BE49-F238E27FC236}">
              <a16:creationId xmlns:a16="http://schemas.microsoft.com/office/drawing/2014/main" id="{17DC4FD3-ED60-471B-BCA8-32D656E7AE9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487805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811</xdr:row>
      <xdr:rowOff>66675</xdr:rowOff>
    </xdr:from>
    <xdr:ext cx="3495675" cy="504825"/>
    <xdr:pic>
      <xdr:nvPicPr>
        <xdr:cNvPr id="69" name="image2.png">
          <a:extLst>
            <a:ext uri="{FF2B5EF4-FFF2-40B4-BE49-F238E27FC236}">
              <a16:creationId xmlns:a16="http://schemas.microsoft.com/office/drawing/2014/main" id="{D9945E7F-1BC5-4D9F-B102-0C8114369F6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48666200"/>
          <a:ext cx="34956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811</xdr:row>
      <xdr:rowOff>123825</xdr:rowOff>
    </xdr:from>
    <xdr:ext cx="962025" cy="885825"/>
    <xdr:pic>
      <xdr:nvPicPr>
        <xdr:cNvPr id="70" name="image4.png">
          <a:extLst>
            <a:ext uri="{FF2B5EF4-FFF2-40B4-BE49-F238E27FC236}">
              <a16:creationId xmlns:a16="http://schemas.microsoft.com/office/drawing/2014/main" id="{5AB8FE7D-2D16-4B0E-83E3-15CCAA6C21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48723350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886</xdr:row>
      <xdr:rowOff>0</xdr:rowOff>
    </xdr:from>
    <xdr:ext cx="685800" cy="723900"/>
    <xdr:pic>
      <xdr:nvPicPr>
        <xdr:cNvPr id="71" name="image3.jpg">
          <a:extLst>
            <a:ext uri="{FF2B5EF4-FFF2-40B4-BE49-F238E27FC236}">
              <a16:creationId xmlns:a16="http://schemas.microsoft.com/office/drawing/2014/main" id="{F867C3ED-0464-4E7F-9809-5FA0A0774B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621440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885</xdr:row>
      <xdr:rowOff>66675</xdr:rowOff>
    </xdr:from>
    <xdr:ext cx="3495675" cy="504825"/>
    <xdr:pic>
      <xdr:nvPicPr>
        <xdr:cNvPr id="72" name="image2.png">
          <a:extLst>
            <a:ext uri="{FF2B5EF4-FFF2-40B4-BE49-F238E27FC236}">
              <a16:creationId xmlns:a16="http://schemas.microsoft.com/office/drawing/2014/main" id="{A281D235-FB64-4A44-A879-9BF761CD717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62029775"/>
          <a:ext cx="34956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885</xdr:row>
      <xdr:rowOff>123825</xdr:rowOff>
    </xdr:from>
    <xdr:ext cx="962025" cy="885825"/>
    <xdr:pic>
      <xdr:nvPicPr>
        <xdr:cNvPr id="73" name="image4.png">
          <a:extLst>
            <a:ext uri="{FF2B5EF4-FFF2-40B4-BE49-F238E27FC236}">
              <a16:creationId xmlns:a16="http://schemas.microsoft.com/office/drawing/2014/main" id="{AA40FB8C-B83B-4309-A9A9-8D111A72489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62086925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925</xdr:row>
      <xdr:rowOff>0</xdr:rowOff>
    </xdr:from>
    <xdr:ext cx="685800" cy="723900"/>
    <xdr:pic>
      <xdr:nvPicPr>
        <xdr:cNvPr id="74" name="image3.jpg">
          <a:extLst>
            <a:ext uri="{FF2B5EF4-FFF2-40B4-BE49-F238E27FC236}">
              <a16:creationId xmlns:a16="http://schemas.microsoft.com/office/drawing/2014/main" id="{70058242-A9C2-4C1C-9E91-3002A06C958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6932592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924</xdr:row>
      <xdr:rowOff>66675</xdr:rowOff>
    </xdr:from>
    <xdr:ext cx="3495675" cy="504825"/>
    <xdr:pic>
      <xdr:nvPicPr>
        <xdr:cNvPr id="75" name="image2.png">
          <a:extLst>
            <a:ext uri="{FF2B5EF4-FFF2-40B4-BE49-F238E27FC236}">
              <a16:creationId xmlns:a16="http://schemas.microsoft.com/office/drawing/2014/main" id="{DACD1A3B-A22C-42AB-8526-9F4299FB80C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69211625"/>
          <a:ext cx="34956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924</xdr:row>
      <xdr:rowOff>123825</xdr:rowOff>
    </xdr:from>
    <xdr:ext cx="962025" cy="885825"/>
    <xdr:pic>
      <xdr:nvPicPr>
        <xdr:cNvPr id="76" name="image4.png">
          <a:extLst>
            <a:ext uri="{FF2B5EF4-FFF2-40B4-BE49-F238E27FC236}">
              <a16:creationId xmlns:a16="http://schemas.microsoft.com/office/drawing/2014/main" id="{C0ABF31C-B03F-4D94-AB60-1D2A661B093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69268775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962</xdr:row>
      <xdr:rowOff>0</xdr:rowOff>
    </xdr:from>
    <xdr:ext cx="685800" cy="723900"/>
    <xdr:pic>
      <xdr:nvPicPr>
        <xdr:cNvPr id="77" name="image3.jpg">
          <a:extLst>
            <a:ext uri="{FF2B5EF4-FFF2-40B4-BE49-F238E27FC236}">
              <a16:creationId xmlns:a16="http://schemas.microsoft.com/office/drawing/2014/main" id="{8152ECE3-90CC-4763-BA8A-4F259DDEC3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760220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961</xdr:row>
      <xdr:rowOff>66675</xdr:rowOff>
    </xdr:from>
    <xdr:ext cx="3495675" cy="504825"/>
    <xdr:pic>
      <xdr:nvPicPr>
        <xdr:cNvPr id="78" name="image2.png">
          <a:extLst>
            <a:ext uri="{FF2B5EF4-FFF2-40B4-BE49-F238E27FC236}">
              <a16:creationId xmlns:a16="http://schemas.microsoft.com/office/drawing/2014/main" id="{F5D30470-84A0-4745-A937-DE6B82889DE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75907700"/>
          <a:ext cx="34956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961</xdr:row>
      <xdr:rowOff>123825</xdr:rowOff>
    </xdr:from>
    <xdr:ext cx="962025" cy="885825"/>
    <xdr:pic>
      <xdr:nvPicPr>
        <xdr:cNvPr id="79" name="image4.png">
          <a:extLst>
            <a:ext uri="{FF2B5EF4-FFF2-40B4-BE49-F238E27FC236}">
              <a16:creationId xmlns:a16="http://schemas.microsoft.com/office/drawing/2014/main" id="{AB4E1241-EC7A-400A-BDBA-009F00E817C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75964850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1001</xdr:row>
      <xdr:rowOff>0</xdr:rowOff>
    </xdr:from>
    <xdr:ext cx="685800" cy="723900"/>
    <xdr:pic>
      <xdr:nvPicPr>
        <xdr:cNvPr id="80" name="image3.jpg">
          <a:extLst>
            <a:ext uri="{FF2B5EF4-FFF2-40B4-BE49-F238E27FC236}">
              <a16:creationId xmlns:a16="http://schemas.microsoft.com/office/drawing/2014/main" id="{C8F8152D-1D84-4667-90CC-D04B4364AB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83413400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1000</xdr:row>
      <xdr:rowOff>66675</xdr:rowOff>
    </xdr:from>
    <xdr:ext cx="3495675" cy="504825"/>
    <xdr:pic>
      <xdr:nvPicPr>
        <xdr:cNvPr id="81" name="image2.png">
          <a:extLst>
            <a:ext uri="{FF2B5EF4-FFF2-40B4-BE49-F238E27FC236}">
              <a16:creationId xmlns:a16="http://schemas.microsoft.com/office/drawing/2014/main" id="{7F8888C0-5A4C-4D0C-9C7A-0F9F2AB5A2B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83299100"/>
          <a:ext cx="34956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1000</xdr:row>
      <xdr:rowOff>123825</xdr:rowOff>
    </xdr:from>
    <xdr:ext cx="962025" cy="885825"/>
    <xdr:pic>
      <xdr:nvPicPr>
        <xdr:cNvPr id="82" name="image4.png">
          <a:extLst>
            <a:ext uri="{FF2B5EF4-FFF2-40B4-BE49-F238E27FC236}">
              <a16:creationId xmlns:a16="http://schemas.microsoft.com/office/drawing/2014/main" id="{4848405C-8F2E-455E-87FB-EA9F156C1AF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83356250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849</xdr:row>
      <xdr:rowOff>0</xdr:rowOff>
    </xdr:from>
    <xdr:ext cx="685800" cy="723900"/>
    <xdr:pic>
      <xdr:nvPicPr>
        <xdr:cNvPr id="83" name="image3.jpg">
          <a:extLst>
            <a:ext uri="{FF2B5EF4-FFF2-40B4-BE49-F238E27FC236}">
              <a16:creationId xmlns:a16="http://schemas.microsoft.com/office/drawing/2014/main" id="{EF81C4C0-7095-4AD1-9CE5-CEDCDB795E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554765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848</xdr:row>
      <xdr:rowOff>66675</xdr:rowOff>
    </xdr:from>
    <xdr:ext cx="3495675" cy="504825"/>
    <xdr:pic>
      <xdr:nvPicPr>
        <xdr:cNvPr id="84" name="image2.png">
          <a:extLst>
            <a:ext uri="{FF2B5EF4-FFF2-40B4-BE49-F238E27FC236}">
              <a16:creationId xmlns:a16="http://schemas.microsoft.com/office/drawing/2014/main" id="{E4513B29-9E6D-450A-B59D-3630FAFC9F2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55362275"/>
          <a:ext cx="34956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848</xdr:row>
      <xdr:rowOff>123825</xdr:rowOff>
    </xdr:from>
    <xdr:ext cx="962025" cy="885825"/>
    <xdr:pic>
      <xdr:nvPicPr>
        <xdr:cNvPr id="85" name="image4.png">
          <a:extLst>
            <a:ext uri="{FF2B5EF4-FFF2-40B4-BE49-F238E27FC236}">
              <a16:creationId xmlns:a16="http://schemas.microsoft.com/office/drawing/2014/main" id="{31730D5E-25A8-4CB5-8356-D02D7C1B42C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55419425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1038</xdr:row>
      <xdr:rowOff>0</xdr:rowOff>
    </xdr:from>
    <xdr:ext cx="685800" cy="723900"/>
    <xdr:pic>
      <xdr:nvPicPr>
        <xdr:cNvPr id="86" name="image3.jpg">
          <a:extLst>
            <a:ext uri="{FF2B5EF4-FFF2-40B4-BE49-F238E27FC236}">
              <a16:creationId xmlns:a16="http://schemas.microsoft.com/office/drawing/2014/main" id="{C3632B0A-8436-4ECC-80BB-3E8DEC95CA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" y="190338075"/>
          <a:ext cx="6858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1037</xdr:row>
      <xdr:rowOff>66675</xdr:rowOff>
    </xdr:from>
    <xdr:ext cx="3495675" cy="504825"/>
    <xdr:pic>
      <xdr:nvPicPr>
        <xdr:cNvPr id="87" name="image2.png">
          <a:extLst>
            <a:ext uri="{FF2B5EF4-FFF2-40B4-BE49-F238E27FC236}">
              <a16:creationId xmlns:a16="http://schemas.microsoft.com/office/drawing/2014/main" id="{E519E109-155B-47F0-91BE-23962910C1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62150" y="190223775"/>
          <a:ext cx="3495675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1037</xdr:row>
      <xdr:rowOff>123825</xdr:rowOff>
    </xdr:from>
    <xdr:ext cx="962025" cy="885825"/>
    <xdr:pic>
      <xdr:nvPicPr>
        <xdr:cNvPr id="88" name="image4.png">
          <a:extLst>
            <a:ext uri="{FF2B5EF4-FFF2-40B4-BE49-F238E27FC236}">
              <a16:creationId xmlns:a16="http://schemas.microsoft.com/office/drawing/2014/main" id="{2CB66539-6480-4293-A9A0-13581AAA7E8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475" y="190280925"/>
          <a:ext cx="962025" cy="8858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%20COMUNA%202\PANAMA\1.-GUIA%20PRECIOS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nyv\Desktop\LIVE\GOBERNACI&#211;N\GUIA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nyv\Desktop\LIVE\GOBERNACI&#211;N\OTROS\1.-TOMO_VALLEDUPAR-%20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DE UNITARIOS"/>
      <sheetName val="INSUMOS"/>
      <sheetName val="ANALISIS UNITARIOS "/>
      <sheetName val="BASICOS"/>
      <sheetName val="MO"/>
      <sheetName val="MORTEROS Y CONCRETOS"/>
    </sheetNames>
    <sheetDataSet>
      <sheetData sheetId="0"/>
      <sheetData sheetId="1">
        <row r="8">
          <cell r="B8" t="str">
            <v>ESTACA DE MADERA 2" X 2" X 1 MTRO</v>
          </cell>
          <cell r="C8" t="str">
            <v>ml</v>
          </cell>
          <cell r="D8">
            <v>2800</v>
          </cell>
        </row>
        <row r="9">
          <cell r="B9" t="str">
            <v>TABLA  ALGARROBILLO 1"  X 40CMT X 3 MTS</v>
          </cell>
          <cell r="C9" t="str">
            <v>UN</v>
          </cell>
          <cell r="D9">
            <v>59500</v>
          </cell>
        </row>
        <row r="10">
          <cell r="B10" t="str">
            <v>ALGARROBILLO 2"X2"X3.00MT</v>
          </cell>
          <cell r="C10" t="str">
            <v>UN</v>
          </cell>
          <cell r="D10">
            <v>14000</v>
          </cell>
        </row>
        <row r="11">
          <cell r="B11" t="str">
            <v>TABLA 1''X2"X3.00MT ALGARROBILLO</v>
          </cell>
          <cell r="C11" t="str">
            <v>UN</v>
          </cell>
          <cell r="D11">
            <v>18000</v>
          </cell>
        </row>
        <row r="12">
          <cell r="B12" t="str">
            <v>TABLA CEDRO / TOLUA  1" X 30 CM X 3MTS</v>
          </cell>
          <cell r="C12" t="str">
            <v>UN</v>
          </cell>
          <cell r="D12">
            <v>60690</v>
          </cell>
        </row>
        <row r="13">
          <cell r="B13" t="str">
            <v>TABLA 2''X4"X3.00MT ALGARROBILLO</v>
          </cell>
          <cell r="C13" t="str">
            <v>UN</v>
          </cell>
          <cell r="D13">
            <v>56000</v>
          </cell>
        </row>
        <row r="14">
          <cell r="B14" t="str">
            <v>TABLAS ALGARROBILLO 1" X 30 X 3MTS</v>
          </cell>
          <cell r="C14" t="str">
            <v>UN</v>
          </cell>
          <cell r="D14">
            <v>30801</v>
          </cell>
        </row>
        <row r="15">
          <cell r="B15" t="str">
            <v>TABLA ALGARROBILLO BURRA 25CMT X3MTR</v>
          </cell>
          <cell r="C15" t="str">
            <v>UN</v>
          </cell>
          <cell r="D15">
            <v>15750</v>
          </cell>
        </row>
        <row r="16">
          <cell r="B16" t="str">
            <v>ALGARROBILLO</v>
          </cell>
          <cell r="C16" t="str">
            <v>PIE</v>
          </cell>
          <cell r="D16">
            <v>2000</v>
          </cell>
        </row>
        <row r="17">
          <cell r="B17" t="str">
            <v>TOLUA</v>
          </cell>
          <cell r="C17" t="str">
            <v>PIE</v>
          </cell>
          <cell r="D17">
            <v>5000</v>
          </cell>
        </row>
        <row r="18">
          <cell r="B18" t="str">
            <v>CEDRO</v>
          </cell>
          <cell r="C18" t="str">
            <v>PIE</v>
          </cell>
          <cell r="D18">
            <v>5000</v>
          </cell>
        </row>
        <row r="19">
          <cell r="B19" t="str">
            <v>ROBLE</v>
          </cell>
          <cell r="C19" t="str">
            <v>PIE</v>
          </cell>
          <cell r="D19">
            <v>5000</v>
          </cell>
        </row>
        <row r="20">
          <cell r="B20" t="str">
            <v>CARRETO</v>
          </cell>
          <cell r="C20" t="str">
            <v>PIE</v>
          </cell>
          <cell r="D20">
            <v>5000</v>
          </cell>
        </row>
        <row r="21">
          <cell r="B21" t="str">
            <v>ABARCO</v>
          </cell>
          <cell r="C21" t="str">
            <v>PIE</v>
          </cell>
        </row>
        <row r="22">
          <cell r="B22" t="str">
            <v>Equipo de topografía teodolito electrónico con abertura de anteojo de 42- 45 mm. aumento del anteojo: 30x.distancia mínima de enfoque: 1 - 1.5 m. precisión: 5´´</v>
          </cell>
          <cell r="C22" t="str">
            <v>MES</v>
          </cell>
          <cell r="D22">
            <v>3149760</v>
          </cell>
        </row>
        <row r="23">
          <cell r="B23" t="str">
            <v xml:space="preserve">CADENERO 1 </v>
          </cell>
          <cell r="C23" t="str">
            <v>MES</v>
          </cell>
          <cell r="D23">
            <v>1687000</v>
          </cell>
        </row>
        <row r="24">
          <cell r="B24" t="str">
            <v xml:space="preserve">CADENERO 2 </v>
          </cell>
          <cell r="C24" t="str">
            <v>MES</v>
          </cell>
          <cell r="D24">
            <v>1469000</v>
          </cell>
        </row>
        <row r="25">
          <cell r="B25" t="str">
            <v xml:space="preserve">TOPOGRAFO - Profesional Categoria 5 </v>
          </cell>
          <cell r="C25" t="str">
            <v>MES</v>
          </cell>
          <cell r="D25">
            <v>6257000</v>
          </cell>
        </row>
        <row r="26">
          <cell r="B26" t="str">
            <v xml:space="preserve">TOPOGRAFO </v>
          </cell>
          <cell r="C26" t="str">
            <v>DIA</v>
          </cell>
          <cell r="D26">
            <v>208566.66666666666</v>
          </cell>
        </row>
        <row r="27">
          <cell r="B27" t="str">
            <v>TRANSPORTE MATERIAL</v>
          </cell>
          <cell r="C27" t="str">
            <v>M3/KM</v>
          </cell>
          <cell r="D27">
            <v>1152</v>
          </cell>
        </row>
        <row r="28">
          <cell r="C28" t="str">
            <v>M3</v>
          </cell>
        </row>
        <row r="29">
          <cell r="B29" t="str">
            <v xml:space="preserve">TRANSPORTE MEZCLA DENSA </v>
          </cell>
          <cell r="C29" t="str">
            <v>M3</v>
          </cell>
          <cell r="D29">
            <v>1300</v>
          </cell>
        </row>
        <row r="30">
          <cell r="B30" t="str">
            <v>VIBROCOMPACTADOR TIPO DINAPAC CA 15</v>
          </cell>
          <cell r="C30" t="str">
            <v>h</v>
          </cell>
          <cell r="D30">
            <v>112400</v>
          </cell>
        </row>
        <row r="31">
          <cell r="B31" t="str">
            <v>CINTA SEGURIDAD DE 75 MM X 100 MTS</v>
          </cell>
          <cell r="C31" t="str">
            <v>ML</v>
          </cell>
          <cell r="D31">
            <v>112.76</v>
          </cell>
        </row>
        <row r="32">
          <cell r="B32" t="str">
            <v>BOMBÓN PLASTICO (20 USOS)</v>
          </cell>
          <cell r="C32" t="str">
            <v>UN</v>
          </cell>
          <cell r="D32">
            <v>56050</v>
          </cell>
        </row>
        <row r="33">
          <cell r="B33" t="str">
            <v>TELA VERDE ESTABILIZADA H=2.1</v>
          </cell>
          <cell r="C33" t="str">
            <v>ML</v>
          </cell>
          <cell r="D33">
            <v>2856</v>
          </cell>
        </row>
        <row r="34">
          <cell r="B34" t="str">
            <v>TRANSPORTE MOTONIVELADORA</v>
          </cell>
          <cell r="C34" t="str">
            <v>km</v>
          </cell>
          <cell r="D34">
            <v>90000</v>
          </cell>
        </row>
        <row r="35">
          <cell r="B35" t="str">
            <v>Motoniveladora  potencia 215 HP, ancho de cuchilla 4,27 m, peso 18 ton.</v>
          </cell>
          <cell r="C35" t="str">
            <v>h</v>
          </cell>
          <cell r="D35">
            <v>240932</v>
          </cell>
        </row>
        <row r="36">
          <cell r="B36" t="str">
            <v>MOTONIVELADORA</v>
          </cell>
          <cell r="C36" t="str">
            <v>h</v>
          </cell>
          <cell r="D36">
            <v>240932</v>
          </cell>
        </row>
        <row r="37">
          <cell r="B37" t="str">
            <v xml:space="preserve">VOLQUETA </v>
          </cell>
          <cell r="C37" t="str">
            <v>m3/Km</v>
          </cell>
          <cell r="D37">
            <v>1152</v>
          </cell>
        </row>
        <row r="38">
          <cell r="B38" t="str">
            <v>Cargador : Potencia en el volante 110 hp, Clasificación de RPM del motor 2300.</v>
          </cell>
          <cell r="C38" t="str">
            <v>h</v>
          </cell>
          <cell r="D38">
            <v>161971</v>
          </cell>
        </row>
        <row r="39">
          <cell r="B39" t="str">
            <v>Cargador : Potencia en el volante 125 hp, Clasificación de RPM del motor 2300.</v>
          </cell>
          <cell r="C39" t="str">
            <v>h</v>
          </cell>
          <cell r="D39">
            <v>161971</v>
          </cell>
        </row>
        <row r="40">
          <cell r="B40" t="str">
            <v>Retroexcavadora sobre oruga, potencia 138 HP, balde de 1,5 m3.</v>
          </cell>
          <cell r="C40" t="str">
            <v>h</v>
          </cell>
          <cell r="D40">
            <v>205185</v>
          </cell>
        </row>
        <row r="41">
          <cell r="B41" t="str">
            <v>Compresor 120 HP, con martillo.</v>
          </cell>
          <cell r="C41" t="str">
            <v>h</v>
          </cell>
          <cell r="D41">
            <v>96406</v>
          </cell>
        </row>
        <row r="42">
          <cell r="B42" t="str">
            <v>AGUA DE CARROTANQUE</v>
          </cell>
          <cell r="C42" t="str">
            <v>lt</v>
          </cell>
          <cell r="D42">
            <v>91</v>
          </cell>
        </row>
        <row r="43">
          <cell r="B43" t="str">
            <v xml:space="preserve">Vibrocompatador Dynapac C15
</v>
          </cell>
          <cell r="C43" t="str">
            <v>h</v>
          </cell>
          <cell r="D43">
            <v>138863</v>
          </cell>
        </row>
        <row r="44">
          <cell r="B44" t="str">
            <v>CARROTANQUE (1.000 Litros)</v>
          </cell>
          <cell r="C44" t="str">
            <v>h</v>
          </cell>
          <cell r="D44">
            <v>72550</v>
          </cell>
        </row>
        <row r="45">
          <cell r="B45" t="str">
            <v>VIBROCOMPACTADOR TIPO RANA</v>
          </cell>
          <cell r="C45" t="str">
            <v>d</v>
          </cell>
          <cell r="D45">
            <v>116620</v>
          </cell>
        </row>
        <row r="46">
          <cell r="B46" t="str">
            <v>PUNTILLA EL CABALLO 2 1/2" X 11 CC</v>
          </cell>
          <cell r="C46" t="str">
            <v>LB</v>
          </cell>
          <cell r="D46">
            <v>5335</v>
          </cell>
        </row>
        <row r="47">
          <cell r="B47" t="str">
            <v>PUNTILLA CON CABEZA 2" 159UN/LB</v>
          </cell>
          <cell r="C47" t="str">
            <v>lb</v>
          </cell>
          <cell r="D47">
            <v>3089.4976000000001</v>
          </cell>
        </row>
        <row r="48">
          <cell r="B48" t="str">
            <v>PUNTILLA CON CABEZA 3/4 a 1"</v>
          </cell>
          <cell r="C48" t="str">
            <v>lb</v>
          </cell>
          <cell r="D48">
            <v>3502.5967999999998</v>
          </cell>
        </row>
        <row r="49">
          <cell r="B49" t="str">
            <v>PUNTILLA CON CABEZA 1 1/ 2 a 3 1/2"</v>
          </cell>
          <cell r="C49" t="str">
            <v>lb</v>
          </cell>
          <cell r="D49">
            <v>2691.2</v>
          </cell>
        </row>
        <row r="50">
          <cell r="B50" t="str">
            <v>ALAMBRE NEGRO No.17 kG</v>
          </cell>
          <cell r="C50" t="str">
            <v>kg</v>
          </cell>
          <cell r="D50">
            <v>9305.7999999999993</v>
          </cell>
        </row>
        <row r="51">
          <cell r="B51" t="str">
            <v>ACERO DE REFUERZO PDR-40</v>
          </cell>
          <cell r="C51" t="str">
            <v>kg</v>
          </cell>
          <cell r="D51">
            <v>4866</v>
          </cell>
        </row>
        <row r="52">
          <cell r="B52" t="str">
            <v>ACERO DE REFUERZO PDR-60</v>
          </cell>
          <cell r="C52" t="str">
            <v>kg</v>
          </cell>
          <cell r="D52">
            <v>5800</v>
          </cell>
        </row>
        <row r="53">
          <cell r="B53" t="str">
            <v>ACERO DE Ø1/4 CORRUGADA</v>
          </cell>
          <cell r="C53" t="str">
            <v>ml</v>
          </cell>
          <cell r="D53">
            <v>1884</v>
          </cell>
        </row>
        <row r="54">
          <cell r="B54" t="str">
            <v xml:space="preserve">ACERO DE Ø1/4 CORRUGADA </v>
          </cell>
          <cell r="C54" t="str">
            <v>kg</v>
          </cell>
        </row>
        <row r="55">
          <cell r="B55" t="str">
            <v>ACERO DE Ø3/8 CORRUGADA</v>
          </cell>
          <cell r="C55" t="str">
            <v>ml</v>
          </cell>
          <cell r="D55">
            <v>4034</v>
          </cell>
        </row>
        <row r="56">
          <cell r="B56" t="str">
            <v>ACERO DE Ø3/8 CORRUGADA</v>
          </cell>
          <cell r="C56" t="str">
            <v>kg</v>
          </cell>
        </row>
        <row r="57">
          <cell r="B57" t="str">
            <v>ACERO DE Ø1/2 CORRUGADA</v>
          </cell>
          <cell r="C57" t="str">
            <v>ml</v>
          </cell>
          <cell r="D57">
            <v>7191</v>
          </cell>
        </row>
        <row r="58">
          <cell r="B58" t="str">
            <v>ACERO DE Ø1/2 CORRUGADA</v>
          </cell>
          <cell r="C58" t="str">
            <v>kg</v>
          </cell>
          <cell r="D58">
            <v>7191</v>
          </cell>
        </row>
        <row r="59">
          <cell r="B59" t="str">
            <v>ACERO DE Ø5/8 CORRUGADA</v>
          </cell>
          <cell r="C59" t="str">
            <v>ml</v>
          </cell>
          <cell r="D59">
            <v>11176</v>
          </cell>
        </row>
        <row r="60">
          <cell r="B60" t="str">
            <v>ACERO DE Ø5/8 CORRUGADA</v>
          </cell>
          <cell r="C60" t="str">
            <v>kg</v>
          </cell>
        </row>
        <row r="61">
          <cell r="B61" t="str">
            <v>ACERO DE Ø3/4 CORRUGADA</v>
          </cell>
          <cell r="C61" t="str">
            <v>ml</v>
          </cell>
          <cell r="D61">
            <v>11176</v>
          </cell>
        </row>
        <row r="62">
          <cell r="B62" t="str">
            <v>ACERO DE Ø3/4 CORRUGADA</v>
          </cell>
          <cell r="C62" t="str">
            <v>kg</v>
          </cell>
          <cell r="D62">
            <v>6562</v>
          </cell>
        </row>
        <row r="63">
          <cell r="B63" t="str">
            <v>ACERO DE Ø3/4 LISO</v>
          </cell>
          <cell r="C63" t="str">
            <v>kg</v>
          </cell>
        </row>
        <row r="64">
          <cell r="B64" t="str">
            <v>ACERO DE Ø1 CORRUGADA</v>
          </cell>
          <cell r="C64" t="str">
            <v>kg</v>
          </cell>
        </row>
        <row r="65">
          <cell r="B65" t="str">
            <v>ANGULO 1/4" X 2 1/2" X 6 ML</v>
          </cell>
          <cell r="C65" t="str">
            <v xml:space="preserve"> ml </v>
          </cell>
          <cell r="D65">
            <v>44083</v>
          </cell>
        </row>
        <row r="66">
          <cell r="B66" t="str">
            <v>ANGULO 1/4" X 2" X 6 ML</v>
          </cell>
          <cell r="C66" t="str">
            <v xml:space="preserve"> ml </v>
          </cell>
          <cell r="D66">
            <v>33998</v>
          </cell>
        </row>
        <row r="67">
          <cell r="B67" t="str">
            <v>ANGULO 1/8" X 1 1/2" X 6 ML</v>
          </cell>
          <cell r="C67" t="str">
            <v xml:space="preserve"> ml </v>
          </cell>
          <cell r="D67">
            <v>10755</v>
          </cell>
        </row>
        <row r="68">
          <cell r="B68" t="str">
            <v>PLATINA  1/4" X 1 1/2" X 6 ML</v>
          </cell>
          <cell r="C68" t="str">
            <v>ML</v>
          </cell>
          <cell r="D68">
            <v>12456</v>
          </cell>
        </row>
        <row r="69">
          <cell r="B69" t="str">
            <v>ALAMBRE GALV. K 10</v>
          </cell>
          <cell r="C69" t="str">
            <v>KG</v>
          </cell>
          <cell r="D69">
            <v>9996</v>
          </cell>
        </row>
        <row r="70">
          <cell r="B70" t="str">
            <v>MALLA GAVION 2 X 1 X 1 K 13</v>
          </cell>
          <cell r="C70" t="str">
            <v>UN</v>
          </cell>
          <cell r="D70">
            <v>86751</v>
          </cell>
        </row>
        <row r="71">
          <cell r="B71" t="str">
            <v>SEGUETA NICHOLSON</v>
          </cell>
          <cell r="C71" t="str">
            <v>UN</v>
          </cell>
          <cell r="D71">
            <v>3969</v>
          </cell>
        </row>
        <row r="73">
          <cell r="B73" t="str">
            <v>CODO SANITARIO PVC CXC DE 45° DE 2"</v>
          </cell>
          <cell r="C73" t="str">
            <v>UN</v>
          </cell>
          <cell r="D73">
            <v>4282</v>
          </cell>
        </row>
        <row r="74">
          <cell r="B74" t="str">
            <v>YEE SANITARIA PVC REDUCIDA 4 X 2</v>
          </cell>
          <cell r="C74" t="str">
            <v>UN</v>
          </cell>
          <cell r="D74">
            <v>21324</v>
          </cell>
        </row>
        <row r="75">
          <cell r="B75" t="str">
            <v xml:space="preserve">TUBO PVC SANITARIO 4 PULG. </v>
          </cell>
          <cell r="C75" t="str">
            <v>ML</v>
          </cell>
          <cell r="D75">
            <v>23716</v>
          </cell>
        </row>
        <row r="76">
          <cell r="B76" t="str">
            <v>CODO 90°  1/4 CXC SANITARIO 4</v>
          </cell>
          <cell r="C76" t="str">
            <v>UN</v>
          </cell>
          <cell r="D76">
            <v>12202</v>
          </cell>
        </row>
        <row r="77">
          <cell r="B77" t="str">
            <v>CODO SANITARIO PVC CXC DE 45° DE 4</v>
          </cell>
          <cell r="C77" t="str">
            <v>UN</v>
          </cell>
          <cell r="D77">
            <v>15375</v>
          </cell>
        </row>
        <row r="78">
          <cell r="B78" t="str">
            <v>UNIÓN PVC SANITARIA 4</v>
          </cell>
          <cell r="C78" t="str">
            <v>UN</v>
          </cell>
          <cell r="D78">
            <v>7962</v>
          </cell>
        </row>
        <row r="79">
          <cell r="B79" t="str">
            <v>TUBO VENTILACION  4"</v>
          </cell>
          <cell r="C79" t="str">
            <v>ML</v>
          </cell>
          <cell r="D79">
            <v>18846</v>
          </cell>
        </row>
        <row r="80">
          <cell r="B80" t="str">
            <v>SOLDADURA PVC PAVCO 1/4</v>
          </cell>
          <cell r="C80" t="str">
            <v>UN</v>
          </cell>
          <cell r="D80">
            <v>47276</v>
          </cell>
        </row>
        <row r="81">
          <cell r="B81" t="str">
            <v>LIMPIADOR REMOV. 1/4 PAVCO.</v>
          </cell>
          <cell r="C81" t="str">
            <v>UN</v>
          </cell>
          <cell r="D81">
            <v>50901</v>
          </cell>
        </row>
        <row r="82">
          <cell r="B82" t="str">
            <v>TUBO PVC SANITARIO 2</v>
          </cell>
          <cell r="C82" t="str">
            <v>ML</v>
          </cell>
          <cell r="D82">
            <v>12748</v>
          </cell>
        </row>
        <row r="83">
          <cell r="B83" t="str">
            <v>YEE SANITARIA 2</v>
          </cell>
          <cell r="C83" t="str">
            <v>UN</v>
          </cell>
          <cell r="D83">
            <v>8206</v>
          </cell>
        </row>
        <row r="84">
          <cell r="B84" t="str">
            <v>UNIÓN PVC SANIT  2</v>
          </cell>
          <cell r="C84" t="str">
            <v>UN</v>
          </cell>
          <cell r="D84">
            <v>2885</v>
          </cell>
        </row>
        <row r="85">
          <cell r="B85" t="str">
            <v>CODO 90° 1/4 CXC SANITARIO 2</v>
          </cell>
          <cell r="C85" t="str">
            <v>UN</v>
          </cell>
          <cell r="D85">
            <v>4981</v>
          </cell>
        </row>
        <row r="86">
          <cell r="B86" t="str">
            <v>TUBO VENTILACION 2"</v>
          </cell>
          <cell r="C86" t="str">
            <v>ML</v>
          </cell>
          <cell r="D86">
            <v>8711</v>
          </cell>
        </row>
        <row r="87">
          <cell r="B87" t="str">
            <v>UNIÓN PVC SANIT  3"</v>
          </cell>
          <cell r="C87" t="str">
            <v>UN</v>
          </cell>
          <cell r="D87">
            <v>4165</v>
          </cell>
        </row>
        <row r="88">
          <cell r="B88" t="str">
            <v>UNIÓN PVC SANIT 1 1/2</v>
          </cell>
          <cell r="C88" t="str">
            <v>UN</v>
          </cell>
          <cell r="D88">
            <v>2234</v>
          </cell>
        </row>
        <row r="89">
          <cell r="B89" t="str">
            <v>CODO 90° 1/4 CXC SANITARIO 1 1/2</v>
          </cell>
          <cell r="C89" t="str">
            <v>UN</v>
          </cell>
          <cell r="D89">
            <v>4183</v>
          </cell>
        </row>
        <row r="90">
          <cell r="B90" t="str">
            <v>TUBO PVC SANITARIO 1 1/2</v>
          </cell>
          <cell r="C90" t="str">
            <v>ML</v>
          </cell>
          <cell r="D90">
            <v>9503</v>
          </cell>
        </row>
        <row r="91">
          <cell r="B91" t="str">
            <v>CODO 90° 1/4 CXC SANITARIO 3"</v>
          </cell>
          <cell r="C91" t="str">
            <v>UN</v>
          </cell>
          <cell r="D91">
            <v>8286</v>
          </cell>
        </row>
        <row r="92">
          <cell r="B92" t="str">
            <v>TUBO PVC SANITARIO 3"</v>
          </cell>
          <cell r="C92" t="str">
            <v>ML</v>
          </cell>
          <cell r="D92">
            <v>19859</v>
          </cell>
        </row>
        <row r="93">
          <cell r="B93" t="str">
            <v>CODO SANITARIO PVC CXC DE 45° DE 3"</v>
          </cell>
          <cell r="C93" t="str">
            <v>UN</v>
          </cell>
          <cell r="D93">
            <v>9203</v>
          </cell>
        </row>
        <row r="94">
          <cell r="B94" t="str">
            <v>TUBO VENTILACION 3"</v>
          </cell>
          <cell r="C94" t="str">
            <v>ML</v>
          </cell>
          <cell r="D94">
            <v>11627</v>
          </cell>
        </row>
        <row r="95">
          <cell r="B95" t="str">
            <v xml:space="preserve">TUBO PVC SANITARIO 6" </v>
          </cell>
          <cell r="C95" t="str">
            <v>ML</v>
          </cell>
          <cell r="D95">
            <v>56193</v>
          </cell>
        </row>
        <row r="96">
          <cell r="B96" t="str">
            <v>CODO SANITARIO PVC CXC DE 45° DE 6"</v>
          </cell>
          <cell r="C96" t="str">
            <v>UN</v>
          </cell>
          <cell r="D96">
            <v>56424</v>
          </cell>
        </row>
        <row r="97">
          <cell r="B97" t="str">
            <v>UNIÓN PVC SANITARIA 6</v>
          </cell>
          <cell r="C97" t="str">
            <v>UN</v>
          </cell>
          <cell r="D97">
            <v>36463</v>
          </cell>
        </row>
        <row r="98">
          <cell r="B98" t="str">
            <v>TUBO PVC AGUAS NEGRAS 6" Novafor de pavco  160 MM</v>
          </cell>
          <cell r="C98" t="str">
            <v>ML</v>
          </cell>
          <cell r="D98">
            <v>31812</v>
          </cell>
        </row>
        <row r="99">
          <cell r="B99" t="str">
            <v>TUBO PVC AGUAS NEGRAS 8" Novafor de pavco  200 MM</v>
          </cell>
          <cell r="C99" t="str">
            <v>ML</v>
          </cell>
          <cell r="D99">
            <v>43445</v>
          </cell>
        </row>
        <row r="100">
          <cell r="B100" t="str">
            <v>TUBO PVC AGUAS NEGRAS 10" Novafor  250 MM</v>
          </cell>
          <cell r="C100" t="str">
            <v>ML</v>
          </cell>
          <cell r="D100">
            <v>63454</v>
          </cell>
        </row>
        <row r="101">
          <cell r="B101" t="str">
            <v>TUBO PVC AGUAS NEGRAS 12" Novafor  315 MM</v>
          </cell>
          <cell r="C101" t="str">
            <v>ML</v>
          </cell>
          <cell r="D101">
            <v>93819</v>
          </cell>
        </row>
        <row r="102">
          <cell r="B102" t="str">
            <v>TUBO PVC AGUAS NEGRAS 14" Novafor  355MM</v>
          </cell>
          <cell r="C102" t="str">
            <v>ML</v>
          </cell>
          <cell r="D102">
            <v>134434</v>
          </cell>
        </row>
        <row r="103">
          <cell r="B103" t="str">
            <v>TUBO PVC AGUAS NEGRAS 16" Novafor  400 MM</v>
          </cell>
          <cell r="C103" t="str">
            <v>ML</v>
          </cell>
          <cell r="D103">
            <v>164428</v>
          </cell>
        </row>
        <row r="104">
          <cell r="B104" t="str">
            <v>TUBO PVC AGUAS NEGRAS 20" Novafor  500 MM</v>
          </cell>
          <cell r="C104" t="str">
            <v>ML</v>
          </cell>
          <cell r="D104">
            <v>276853</v>
          </cell>
        </row>
        <row r="105">
          <cell r="B105" t="str">
            <v>TUBO PVC AGUAS NEGRAS 30" Novafor</v>
          </cell>
          <cell r="C105" t="str">
            <v>ML</v>
          </cell>
          <cell r="D105">
            <v>587433</v>
          </cell>
        </row>
        <row r="106">
          <cell r="B106" t="str">
            <v>TUBO PVC AGUAS NEGRAS 42" Novafor</v>
          </cell>
          <cell r="C106" t="str">
            <v>ML</v>
          </cell>
          <cell r="D106">
            <v>1610595</v>
          </cell>
        </row>
        <row r="107">
          <cell r="B107" t="str">
            <v>TUBO PVC AGUAS NEGRAS 51" Novaloc</v>
          </cell>
          <cell r="C107" t="str">
            <v>ML</v>
          </cell>
          <cell r="D107">
            <v>2641483</v>
          </cell>
        </row>
        <row r="108">
          <cell r="B108" t="str">
            <v>TUBO PVC AGUAS NEGRAS 60" Novaloc</v>
          </cell>
          <cell r="C108" t="str">
            <v>ML</v>
          </cell>
          <cell r="D108">
            <v>3289209</v>
          </cell>
        </row>
        <row r="109">
          <cell r="B109" t="str">
            <v>BAJANTE X 3 MTS PVC PAVCO. B.S</v>
          </cell>
          <cell r="C109" t="str">
            <v>UN</v>
          </cell>
          <cell r="D109">
            <v>78005</v>
          </cell>
        </row>
        <row r="110">
          <cell r="B110" t="str">
            <v>CANAL AMAZONAS X 3 MTS PAVCO.</v>
          </cell>
          <cell r="C110" t="str">
            <v>UN</v>
          </cell>
          <cell r="D110">
            <v>96426</v>
          </cell>
        </row>
        <row r="111">
          <cell r="B111" t="str">
            <v xml:space="preserve">TUBERIA PVC PERFORADA 8" </v>
          </cell>
          <cell r="C111" t="str">
            <v>ML</v>
          </cell>
          <cell r="D111">
            <v>72592.799999999988</v>
          </cell>
        </row>
        <row r="112">
          <cell r="B112" t="str">
            <v>TUBO PVC AGUAS NEGRAS 18" Novafor</v>
          </cell>
          <cell r="C112" t="str">
            <v>ML</v>
          </cell>
          <cell r="D112">
            <v>177113</v>
          </cell>
        </row>
        <row r="113">
          <cell r="B113" t="str">
            <v>TANQUE TRAMPA GRASAS 95 LTS</v>
          </cell>
          <cell r="C113" t="str">
            <v>UN</v>
          </cell>
          <cell r="D113">
            <v>190206</v>
          </cell>
        </row>
        <row r="114">
          <cell r="B114" t="str">
            <v>TANQUE HORIZONTAL ENTERRAR 2000LT</v>
          </cell>
          <cell r="C114" t="str">
            <v>UN</v>
          </cell>
          <cell r="D114">
            <v>3100357</v>
          </cell>
        </row>
        <row r="115">
          <cell r="B115" t="str">
            <v>CAJA DE DISTRIBUCION</v>
          </cell>
          <cell r="C115" t="str">
            <v>UN</v>
          </cell>
          <cell r="D115">
            <v>98580.495575221241</v>
          </cell>
        </row>
        <row r="116">
          <cell r="B116" t="str">
            <v>Formaleta metálica para Cámara Circular</v>
          </cell>
          <cell r="C116" t="str">
            <v>Día</v>
          </cell>
          <cell r="D116">
            <v>10440</v>
          </cell>
        </row>
        <row r="117">
          <cell r="B117" t="str">
            <v>AROTAPA DIAMETRO 60CM-AROBASE DIAMETRO 73CM MANJOL -INCL. EMPARILLADO EN VARILLA DE 1/2"</v>
          </cell>
          <cell r="C117" t="str">
            <v>UN</v>
          </cell>
          <cell r="D117">
            <v>250000</v>
          </cell>
        </row>
        <row r="118">
          <cell r="B118" t="str">
            <v>TAPA METALICA POZO DE INSPECCION ,60</v>
          </cell>
          <cell r="C118" t="str">
            <v>UN</v>
          </cell>
          <cell r="D118">
            <v>250000</v>
          </cell>
        </row>
        <row r="119">
          <cell r="B119" t="str">
            <v>BLOQUE CEMENTO 10X20X40</v>
          </cell>
          <cell r="C119" t="str">
            <v>UN</v>
          </cell>
          <cell r="D119">
            <v>2000</v>
          </cell>
        </row>
        <row r="120">
          <cell r="B120" t="str">
            <v>BLOQUE CONCRETO 12X20X40</v>
          </cell>
          <cell r="C120" t="str">
            <v>UN</v>
          </cell>
          <cell r="D120">
            <v>2230</v>
          </cell>
        </row>
        <row r="121">
          <cell r="B121" t="str">
            <v>BLOQUE CONCRETO 15X20X40</v>
          </cell>
          <cell r="C121" t="str">
            <v>UN</v>
          </cell>
          <cell r="D121">
            <v>2900</v>
          </cell>
        </row>
        <row r="122">
          <cell r="B122" t="str">
            <v>BOVEDILLA 20X15X50</v>
          </cell>
          <cell r="C122" t="str">
            <v>UN</v>
          </cell>
          <cell r="D122">
            <v>2500</v>
          </cell>
        </row>
        <row r="123">
          <cell r="B123" t="str">
            <v>CALADOS DE CEMENTO</v>
          </cell>
          <cell r="C123" t="str">
            <v>UN</v>
          </cell>
          <cell r="D123">
            <v>1000</v>
          </cell>
        </row>
        <row r="124">
          <cell r="B124" t="str">
            <v>BLOQUE ABUSARDADO CEMENTO H 15 X 20 X 40</v>
          </cell>
          <cell r="C124" t="str">
            <v>UN</v>
          </cell>
          <cell r="D124">
            <v>4200</v>
          </cell>
        </row>
        <row r="125">
          <cell r="B125" t="str">
            <v>BLOQUE ABUSARDADO CEMENTO H 15 X 20 X 40</v>
          </cell>
          <cell r="C125" t="str">
            <v>UN</v>
          </cell>
          <cell r="D125">
            <v>4200</v>
          </cell>
        </row>
        <row r="126">
          <cell r="B126" t="str">
            <v>BLOQUE ESTRUCTURAL CONCRETO SPLIT COLOR 15X19X39-12,5 M2</v>
          </cell>
          <cell r="C126" t="str">
            <v>UN</v>
          </cell>
          <cell r="D126">
            <v>3700</v>
          </cell>
        </row>
        <row r="127">
          <cell r="B127" t="str">
            <v>BLOQUE ESTRUCTURAL CONCRETO SPLIT GRIS 15X19X39-12,5 M2</v>
          </cell>
          <cell r="C127" t="str">
            <v>UN</v>
          </cell>
          <cell r="D127">
            <v>3700</v>
          </cell>
        </row>
        <row r="128">
          <cell r="B128" t="str">
            <v>BLOQUE CONCRETO ESTRUCTURAL  20X19X39</v>
          </cell>
          <cell r="C128" t="str">
            <v>UN</v>
          </cell>
          <cell r="D128">
            <v>3700</v>
          </cell>
        </row>
        <row r="129">
          <cell r="B129" t="str">
            <v>BLOQUE CONCRETO ESTRUCTURAL  15X19X39</v>
          </cell>
          <cell r="C129" t="str">
            <v>UN</v>
          </cell>
          <cell r="D129">
            <v>3700</v>
          </cell>
        </row>
        <row r="130">
          <cell r="B130" t="str">
            <v>BOVEDILLA CONCRETO 15X20X50</v>
          </cell>
          <cell r="C130" t="str">
            <v>UN</v>
          </cell>
          <cell r="D130">
            <v>2600</v>
          </cell>
        </row>
        <row r="131">
          <cell r="B131" t="str">
            <v>BOVEDILLA CONCRETO 20X20X50</v>
          </cell>
          <cell r="C131" t="str">
            <v>UN</v>
          </cell>
          <cell r="D131">
            <v>0</v>
          </cell>
        </row>
        <row r="132">
          <cell r="B132" t="str">
            <v>BOVEDILLA CONCRETO 25X20X50</v>
          </cell>
          <cell r="C132" t="str">
            <v>UN</v>
          </cell>
          <cell r="D132">
            <v>4400</v>
          </cell>
        </row>
        <row r="133">
          <cell r="B133" t="str">
            <v>BOVEDILLA CONCRETO 30X20X50</v>
          </cell>
          <cell r="C133" t="str">
            <v>UN</v>
          </cell>
          <cell r="D133">
            <v>4400</v>
          </cell>
        </row>
        <row r="134">
          <cell r="B134" t="str">
            <v>BOVEDILLA CONCRETO 30X20X60</v>
          </cell>
          <cell r="C134" t="str">
            <v>UN</v>
          </cell>
          <cell r="D134">
            <v>4500</v>
          </cell>
        </row>
        <row r="135">
          <cell r="B135" t="str">
            <v>SARDINEL ACHAFLANADO A10 .20 X .80 X .50H  TIPO IDU O SIMILAR</v>
          </cell>
          <cell r="C135" t="str">
            <v>UN</v>
          </cell>
          <cell r="D135">
            <v>27143.999999999996</v>
          </cell>
        </row>
        <row r="136">
          <cell r="B136" t="str">
            <v>TABLERO ACRILICO</v>
          </cell>
          <cell r="C136" t="str">
            <v>UN</v>
          </cell>
          <cell r="D136">
            <v>120000</v>
          </cell>
        </row>
        <row r="137">
          <cell r="B137" t="str">
            <v>MALLA C/VENA 200 X 50</v>
          </cell>
          <cell r="C137" t="str">
            <v>M2</v>
          </cell>
          <cell r="D137">
            <v>5534</v>
          </cell>
        </row>
        <row r="138">
          <cell r="B138" t="str">
            <v>LAM. ZINC COR. ACESCO 3 X 7 C-34</v>
          </cell>
          <cell r="C138" t="str">
            <v>UN</v>
          </cell>
          <cell r="D138">
            <v>25228</v>
          </cell>
        </row>
        <row r="139">
          <cell r="B139" t="str">
            <v>LAM. ZINC COR. ACESCO 3 X 8 C-34</v>
          </cell>
          <cell r="C139" t="str">
            <v>UN</v>
          </cell>
          <cell r="D139">
            <v>25407</v>
          </cell>
        </row>
        <row r="140">
          <cell r="B140" t="str">
            <v>LAM. ZINC COR. ACESCO 3 X 10 C-34</v>
          </cell>
          <cell r="C140" t="str">
            <v>UN</v>
          </cell>
          <cell r="D140">
            <v>43340</v>
          </cell>
        </row>
        <row r="141">
          <cell r="B141" t="str">
            <v>TEJA TERMOACUSTIC RESIDENC FOIL/BLANCA 2.44
AJOVER</v>
          </cell>
          <cell r="C141" t="str">
            <v>UN</v>
          </cell>
          <cell r="D141">
            <v>102102</v>
          </cell>
        </row>
        <row r="142">
          <cell r="B142" t="str">
            <v>TORNILLOS TPF 3/4</v>
          </cell>
          <cell r="C142" t="str">
            <v>UN</v>
          </cell>
          <cell r="D142">
            <v>564</v>
          </cell>
        </row>
        <row r="143">
          <cell r="B143" t="str">
            <v>TORNILLOS AUTOPERFORANTE 7/8</v>
          </cell>
          <cell r="C143" t="str">
            <v>UN</v>
          </cell>
          <cell r="D143">
            <v>530</v>
          </cell>
        </row>
        <row r="144">
          <cell r="B144" t="str">
            <v>TEJA ARQ GALV TZA 0.73 * 2.44 C30 (0.30 mm)</v>
          </cell>
          <cell r="C144" t="str">
            <v>M2</v>
          </cell>
          <cell r="D144">
            <v>28560</v>
          </cell>
        </row>
        <row r="145">
          <cell r="B145" t="str">
            <v>CABALLETE TERM 0,60M * 0,27MM * 2.0M</v>
          </cell>
          <cell r="C145" t="str">
            <v>UN</v>
          </cell>
          <cell r="D145">
            <v>51294</v>
          </cell>
        </row>
        <row r="146">
          <cell r="B146" t="str">
            <v>TEJA ARQ GALV TZA 0.73 * 2.44 C30 (0.30 mm)</v>
          </cell>
          <cell r="C146" t="str">
            <v>UN</v>
          </cell>
          <cell r="D146">
            <v>28560</v>
          </cell>
        </row>
        <row r="147">
          <cell r="B147" t="str">
            <v>CUBIERTA ARQUITECTONICA ACESCO  TZA CAL. 30 LONG 3.05 M-AREA UTIL 2.18 M2</v>
          </cell>
          <cell r="C147" t="str">
            <v>UN</v>
          </cell>
          <cell r="D147">
            <v>24252</v>
          </cell>
        </row>
        <row r="148">
          <cell r="B148" t="str">
            <v>SOLDADURA 6011X1/8</v>
          </cell>
          <cell r="C148" t="str">
            <v>kg</v>
          </cell>
          <cell r="D148">
            <v>13646</v>
          </cell>
        </row>
        <row r="149">
          <cell r="B149" t="str">
            <v>PERFIL PHR C 120X60 X 6 MTS CAL 16</v>
          </cell>
          <cell r="C149" t="str">
            <v>UN</v>
          </cell>
          <cell r="D149">
            <v>88179</v>
          </cell>
        </row>
        <row r="150">
          <cell r="B150" t="str">
            <v>PERFIL PHR C 220 X 80 X2,5MM</v>
          </cell>
          <cell r="C150" t="str">
            <v>UN</v>
          </cell>
          <cell r="D150">
            <v>217659</v>
          </cell>
        </row>
        <row r="151">
          <cell r="B151" t="str">
            <v>PERFIL GALVANIZADO PHR</v>
          </cell>
          <cell r="C151" t="str">
            <v>KG</v>
          </cell>
          <cell r="D151">
            <v>3900</v>
          </cell>
        </row>
        <row r="152">
          <cell r="B152" t="str">
            <v>PERFIL PHR C 160X60X6 1.5MM C/AN K16 ACE</v>
          </cell>
          <cell r="C152" t="str">
            <v>UN</v>
          </cell>
          <cell r="D152">
            <v>120353</v>
          </cell>
        </row>
        <row r="153">
          <cell r="B153" t="str">
            <v>GANCHO GALV. 4.7 MM X 25 CMS  AJOVER</v>
          </cell>
          <cell r="C153" t="str">
            <v>UN</v>
          </cell>
          <cell r="D153">
            <v>1667</v>
          </cell>
        </row>
        <row r="154">
          <cell r="B154" t="str">
            <v>AMARRES N. 16</v>
          </cell>
          <cell r="C154" t="str">
            <v>UN</v>
          </cell>
          <cell r="D154">
            <v>152</v>
          </cell>
        </row>
        <row r="155">
          <cell r="B155" t="str">
            <v>LAMINA ONDULADA BARROCA FIBROCEMENTO  No. 8 AREA UTIL 2.30 M2</v>
          </cell>
          <cell r="C155" t="str">
            <v>UN</v>
          </cell>
          <cell r="D155">
            <v>67658.159999999989</v>
          </cell>
        </row>
        <row r="156">
          <cell r="B156" t="str">
            <v>TEJA P. ONDULADA # 4 BARROCA ETERNIT</v>
          </cell>
          <cell r="C156" t="str">
            <v>UN</v>
          </cell>
          <cell r="D156">
            <v>32753</v>
          </cell>
        </row>
        <row r="157">
          <cell r="B157" t="str">
            <v>TEJA CAN. 90 6.00 M</v>
          </cell>
          <cell r="C157" t="str">
            <v>UN</v>
          </cell>
          <cell r="D157">
            <v>359735</v>
          </cell>
        </row>
        <row r="158">
          <cell r="B158" t="str">
            <v>TOR. F. DE ALA CANALETA</v>
          </cell>
          <cell r="C158" t="str">
            <v>UN</v>
          </cell>
          <cell r="D158">
            <v>3081</v>
          </cell>
        </row>
        <row r="159">
          <cell r="B159" t="str">
            <v>TORNILLO FIJADOR CANALETA</v>
          </cell>
          <cell r="C159" t="str">
            <v>UN</v>
          </cell>
          <cell r="D159">
            <v>4278</v>
          </cell>
        </row>
        <row r="160">
          <cell r="B160" t="str">
            <v>TUBO ESTRUCTURAL COLMENA 200 X 70 X 4,0MM X 6MTS</v>
          </cell>
          <cell r="C160" t="str">
            <v>UN</v>
          </cell>
          <cell r="D160">
            <v>425139.99999999994</v>
          </cell>
        </row>
        <row r="161">
          <cell r="B161" t="str">
            <v>TUBO ESTRUCTURAL COLMENA 60 X 40 X 3,0MM X 6MTS</v>
          </cell>
          <cell r="C161" t="str">
            <v>UN</v>
          </cell>
          <cell r="D161">
            <v>111939.99999999999</v>
          </cell>
        </row>
        <row r="163">
          <cell r="B163" t="str">
            <v>REJILLAS EN PERFIL I DE 6"-LONG. 1.00ML ANCHO .76ML, RERFILES ESPACIADOS CADA .07MT</v>
          </cell>
          <cell r="C163" t="str">
            <v>UN</v>
          </cell>
          <cell r="D163">
            <v>1100000</v>
          </cell>
        </row>
        <row r="164">
          <cell r="B164" t="str">
            <v>REJILLAS EN PERFIL I DE 4"-LONG. 1.00ML ANCHO .76ML, RERFILES ESPACIADOS CADA .07MT</v>
          </cell>
          <cell r="C164" t="str">
            <v>UN</v>
          </cell>
          <cell r="D164">
            <v>450000</v>
          </cell>
        </row>
        <row r="165">
          <cell r="B165" t="str">
            <v>CINTA SIKA 10 (30,00 ML)</v>
          </cell>
          <cell r="C165" t="str">
            <v>mL</v>
          </cell>
          <cell r="D165">
            <v>0</v>
          </cell>
        </row>
        <row r="166">
          <cell r="B166" t="str">
            <v>CINTA SIKA 0 -15 (30,00 ML)</v>
          </cell>
          <cell r="C166" t="str">
            <v>mL</v>
          </cell>
          <cell r="D166">
            <v>29000</v>
          </cell>
        </row>
        <row r="167">
          <cell r="B167" t="str">
            <v>CINTA SIKA 22 (15,00 ML)</v>
          </cell>
          <cell r="C167" t="str">
            <v>mL</v>
          </cell>
          <cell r="D167">
            <v>33526</v>
          </cell>
        </row>
        <row r="168">
          <cell r="B168" t="str">
            <v>SIKA-2 (5.5 KG)</v>
          </cell>
          <cell r="C168" t="str">
            <v>kg</v>
          </cell>
          <cell r="D168">
            <v>16780</v>
          </cell>
        </row>
        <row r="169">
          <cell r="B169" t="str">
            <v xml:space="preserve">SIKA TRANSPARENTE </v>
          </cell>
          <cell r="C169" t="str">
            <v>gL</v>
          </cell>
          <cell r="D169">
            <v>56406</v>
          </cell>
        </row>
        <row r="170">
          <cell r="B170" t="str">
            <v>SIKA TRANSPARENTE 10  (5KG)</v>
          </cell>
          <cell r="C170" t="str">
            <v>gL</v>
          </cell>
          <cell r="D170">
            <v>56406</v>
          </cell>
        </row>
        <row r="171">
          <cell r="B171" t="str">
            <v>ESTUKA ACRILICO (30KG)</v>
          </cell>
          <cell r="C171" t="str">
            <v>KG</v>
          </cell>
          <cell r="D171">
            <v>4264</v>
          </cell>
        </row>
        <row r="172">
          <cell r="B172" t="str">
            <v>SIKA LATEX X 20KG</v>
          </cell>
          <cell r="C172" t="str">
            <v>KG</v>
          </cell>
          <cell r="D172">
            <v>31952</v>
          </cell>
        </row>
        <row r="173">
          <cell r="B173" t="str">
            <v>SIKA IMPER MUR X 4KG</v>
          </cell>
          <cell r="C173" t="str">
            <v>KG</v>
          </cell>
          <cell r="D173">
            <v>31261</v>
          </cell>
        </row>
        <row r="174">
          <cell r="B174" t="str">
            <v>PLASTOCRETE DM X 4,5KG</v>
          </cell>
          <cell r="C174" t="str">
            <v>kg</v>
          </cell>
          <cell r="D174">
            <v>18760</v>
          </cell>
        </row>
        <row r="175">
          <cell r="B175" t="str">
            <v>SIKA SET L X  5 KLS 93982</v>
          </cell>
          <cell r="C175" t="str">
            <v>kg</v>
          </cell>
          <cell r="D175">
            <v>19599</v>
          </cell>
        </row>
        <row r="176">
          <cell r="B176" t="str">
            <v>SIKA MERULEX I.F.S X 3 KLOS</v>
          </cell>
          <cell r="C176" t="str">
            <v>kg</v>
          </cell>
          <cell r="D176">
            <v>26900</v>
          </cell>
        </row>
        <row r="177">
          <cell r="B177" t="str">
            <v>SIKA ANTISOL BLANCO X 200 KLS 94225</v>
          </cell>
          <cell r="C177" t="str">
            <v>Kg.</v>
          </cell>
          <cell r="D177">
            <v>5748</v>
          </cell>
        </row>
        <row r="178">
          <cell r="B178" t="str">
            <v>SIKA ANTISOL ROJO X 16 KLS 94227</v>
          </cell>
          <cell r="C178" t="str">
            <v>Kg.</v>
          </cell>
          <cell r="D178">
            <v>19355</v>
          </cell>
        </row>
        <row r="179">
          <cell r="B179" t="str">
            <v>SIKA IMPER MUR X 2 KLS 177333</v>
          </cell>
          <cell r="C179" t="str">
            <v>kg</v>
          </cell>
          <cell r="D179">
            <v>37854</v>
          </cell>
        </row>
        <row r="180">
          <cell r="B180" t="str">
            <v>MANTO EDIL ESTÁNDAR 3MM</v>
          </cell>
          <cell r="C180" t="str">
            <v>M2</v>
          </cell>
          <cell r="D180">
            <v>19390</v>
          </cell>
        </row>
        <row r="181">
          <cell r="B181" t="str">
            <v>SIKA ALUMOL X 16 KLS 94547</v>
          </cell>
          <cell r="C181" t="str">
            <v>kg</v>
          </cell>
          <cell r="D181">
            <v>37854</v>
          </cell>
        </row>
        <row r="182">
          <cell r="B182" t="str">
            <v>SIKA 101 BLANCO (10KG)</v>
          </cell>
          <cell r="C182" t="str">
            <v>kg</v>
          </cell>
          <cell r="D182">
            <v>5355</v>
          </cell>
        </row>
        <row r="183">
          <cell r="B183" t="str">
            <v>SIKA 101 GRIS (10KG)</v>
          </cell>
          <cell r="C183" t="str">
            <v>kg</v>
          </cell>
          <cell r="D183">
            <v>4663</v>
          </cell>
        </row>
        <row r="184">
          <cell r="B184" t="str">
            <v>SIKA FELT (40MT) MANTO EN FRIO</v>
          </cell>
          <cell r="C184" t="str">
            <v>MT</v>
          </cell>
          <cell r="D184">
            <v>3001</v>
          </cell>
        </row>
        <row r="185">
          <cell r="B185" t="str">
            <v xml:space="preserve">SIKA IGASOL CUB. X  3.5 KLS 94591- 1 kg </v>
          </cell>
          <cell r="C185" t="str">
            <v>kg</v>
          </cell>
          <cell r="D185">
            <v>13280</v>
          </cell>
        </row>
        <row r="186">
          <cell r="B186" t="str">
            <v>CCC SELLO POLIURETANO BLANCO REF 40741</v>
          </cell>
          <cell r="C186" t="str">
            <v>KG</v>
          </cell>
          <cell r="D186">
            <v>12926</v>
          </cell>
        </row>
        <row r="187">
          <cell r="B187" t="str">
            <v>PLOMAGINADO CORDON 3/8 K = 9.6</v>
          </cell>
          <cell r="C187" t="str">
            <v>Ml</v>
          </cell>
          <cell r="D187">
            <v>1786</v>
          </cell>
        </row>
        <row r="188">
          <cell r="B188" t="str">
            <v>PERFIL U DE ALUMINIO 3/8 X 3/8</v>
          </cell>
          <cell r="C188" t="str">
            <v>ML</v>
          </cell>
          <cell r="D188">
            <v>1582</v>
          </cell>
        </row>
        <row r="189">
          <cell r="B189" t="str">
            <v>ICOPOR 1 CM/DENS.20/1.24X.62</v>
          </cell>
          <cell r="C189" t="str">
            <v>M2</v>
          </cell>
          <cell r="D189">
            <v>4208</v>
          </cell>
        </row>
        <row r="190">
          <cell r="B190" t="str">
            <v>PERFIL  EN T ALUMINIO 1/2 X 1/2</v>
          </cell>
          <cell r="C190" t="str">
            <v>ML</v>
          </cell>
          <cell r="D190">
            <v>1250</v>
          </cell>
        </row>
        <row r="191">
          <cell r="B191" t="str">
            <v>ÁNGULO CIELO FALSO ALUMINIO 1'X 1"</v>
          </cell>
          <cell r="C191" t="str">
            <v>ML</v>
          </cell>
          <cell r="D191">
            <v>1250</v>
          </cell>
        </row>
        <row r="192">
          <cell r="B192" t="str">
            <v>LAMINA DRY-WALL PLANO IMPORTADA RH RESISTENTE A LA HUMEDAD 1/2 1.22 X 2.44</v>
          </cell>
          <cell r="C192" t="str">
            <v>UN</v>
          </cell>
          <cell r="D192">
            <v>30000</v>
          </cell>
        </row>
        <row r="193">
          <cell r="B193" t="str">
            <v>LAMINA DRY-WALL PLANO IMPORTADA 1/2 1.22 X 2.44</v>
          </cell>
          <cell r="C193" t="str">
            <v>UN</v>
          </cell>
          <cell r="D193">
            <v>29000</v>
          </cell>
        </row>
        <row r="194">
          <cell r="B194" t="str">
            <v>LAMINA DRY-WALL PLANO NACIONAL 1/2 1.22 X 2.44</v>
          </cell>
          <cell r="C194" t="str">
            <v>UN</v>
          </cell>
        </row>
        <row r="195">
          <cell r="B195" t="str">
            <v>FIBERGLASS DURACUSTIC 5/8</v>
          </cell>
          <cell r="C195" t="str">
            <v>M2</v>
          </cell>
          <cell r="D195">
            <v>11240</v>
          </cell>
        </row>
        <row r="196">
          <cell r="B196" t="str">
            <v xml:space="preserve">MACHIMBRE </v>
          </cell>
          <cell r="C196" t="str">
            <v xml:space="preserve"> m2 </v>
          </cell>
          <cell r="D196">
            <v>20000</v>
          </cell>
        </row>
        <row r="197">
          <cell r="B197" t="str">
            <v xml:space="preserve">ESTRUCTURA DE SOPORTE </v>
          </cell>
          <cell r="C197" t="str">
            <v xml:space="preserve"> m2 </v>
          </cell>
          <cell r="D197">
            <v>3000</v>
          </cell>
        </row>
        <row r="198">
          <cell r="B198" t="str">
            <v>LAMINA PLANA FIBROCEMENTO 1.22X1.22</v>
          </cell>
          <cell r="C198" t="str">
            <v>UN</v>
          </cell>
          <cell r="D198">
            <v>12593</v>
          </cell>
        </row>
        <row r="199">
          <cell r="B199" t="str">
            <v>CARAPLAST</v>
          </cell>
          <cell r="C199" t="str">
            <v>M2</v>
          </cell>
          <cell r="D199">
            <v>4000</v>
          </cell>
        </row>
        <row r="200">
          <cell r="B200" t="str">
            <v>LUBRICANTE</v>
          </cell>
          <cell r="C200" t="str">
            <v>KG</v>
          </cell>
          <cell r="D200">
            <v>3000</v>
          </cell>
        </row>
        <row r="201">
          <cell r="B201" t="str">
            <v>ANGULOS CAL 26 LONG 2.44ML</v>
          </cell>
          <cell r="C201" t="str">
            <v>UN</v>
          </cell>
          <cell r="D201">
            <v>2100</v>
          </cell>
        </row>
        <row r="202">
          <cell r="B202" t="str">
            <v>PERFIL OMEGA C 26 X 2.44ML</v>
          </cell>
          <cell r="C202" t="str">
            <v>UN</v>
          </cell>
          <cell r="D202">
            <v>4900</v>
          </cell>
        </row>
        <row r="203">
          <cell r="B203" t="str">
            <v>PRICIPALES CAL 26 LONG 2.44ML</v>
          </cell>
          <cell r="C203" t="str">
            <v>UN</v>
          </cell>
          <cell r="D203">
            <v>3100</v>
          </cell>
        </row>
        <row r="204">
          <cell r="B204" t="str">
            <v>PERFIL PARAL PARA MUROS EN DRY-WALL</v>
          </cell>
          <cell r="C204" t="str">
            <v>UN</v>
          </cell>
          <cell r="D204">
            <v>6879</v>
          </cell>
        </row>
        <row r="205">
          <cell r="B205" t="str">
            <v>SUPERMASTIK</v>
          </cell>
          <cell r="C205" t="str">
            <v>CTE</v>
          </cell>
          <cell r="D205">
            <v>37000</v>
          </cell>
        </row>
        <row r="206">
          <cell r="B206" t="str">
            <v>MASILLA TEFLON</v>
          </cell>
          <cell r="C206" t="str">
            <v>CTE</v>
          </cell>
          <cell r="D206">
            <v>140000</v>
          </cell>
        </row>
        <row r="207">
          <cell r="B207" t="str">
            <v>CINTA X75</v>
          </cell>
          <cell r="C207" t="str">
            <v>UN</v>
          </cell>
          <cell r="D207">
            <v>8500</v>
          </cell>
        </row>
        <row r="208">
          <cell r="B208" t="str">
            <v>CINTA X90</v>
          </cell>
          <cell r="C208" t="str">
            <v>UN</v>
          </cell>
          <cell r="D208">
            <v>18000</v>
          </cell>
        </row>
        <row r="209">
          <cell r="B209" t="str">
            <v>TORNILLOS 6MM</v>
          </cell>
          <cell r="C209" t="str">
            <v>UN</v>
          </cell>
          <cell r="D209">
            <v>50</v>
          </cell>
        </row>
        <row r="210">
          <cell r="B210" t="str">
            <v>TORNILLOS 8MM</v>
          </cell>
          <cell r="C210" t="str">
            <v>UN</v>
          </cell>
          <cell r="D210">
            <v>70</v>
          </cell>
        </row>
        <row r="211">
          <cell r="B211" t="str">
            <v xml:space="preserve">TORNILLOS CORTOS </v>
          </cell>
          <cell r="C211" t="str">
            <v>UN</v>
          </cell>
          <cell r="D211">
            <v>40</v>
          </cell>
        </row>
        <row r="212">
          <cell r="B212" t="str">
            <v>TOR. LAMINA  6 -  1 1/2</v>
          </cell>
          <cell r="C212" t="str">
            <v>UN</v>
          </cell>
          <cell r="D212">
            <v>55</v>
          </cell>
        </row>
        <row r="213">
          <cell r="B213" t="str">
            <v>LAMINA ETERBOARD #8 2.44X1.22</v>
          </cell>
          <cell r="C213" t="str">
            <v>UN</v>
          </cell>
          <cell r="D213">
            <v>67078</v>
          </cell>
        </row>
        <row r="214">
          <cell r="B214" t="str">
            <v>LAMINA ETERBOARD #6 2.44X1.22</v>
          </cell>
          <cell r="C214" t="str">
            <v>UN</v>
          </cell>
          <cell r="D214">
            <v>50251</v>
          </cell>
        </row>
        <row r="215">
          <cell r="B215" t="str">
            <v>CLAV0 DE ACER0</v>
          </cell>
          <cell r="C215" t="str">
            <v>LB</v>
          </cell>
          <cell r="D215">
            <v>5769.8399999999992</v>
          </cell>
        </row>
        <row r="216">
          <cell r="B216" t="str">
            <v>PISO GRANITO - BALDOSA BH5 33 x 33</v>
          </cell>
          <cell r="C216" t="str">
            <v>M2</v>
          </cell>
          <cell r="D216">
            <v>52200</v>
          </cell>
        </row>
        <row r="217">
          <cell r="B217" t="str">
            <v>CEMENTO BLANCO</v>
          </cell>
          <cell r="C217" t="str">
            <v>kg</v>
          </cell>
          <cell r="D217">
            <v>1574.12</v>
          </cell>
        </row>
        <row r="218">
          <cell r="B218" t="str">
            <v>PULIDA PISOS BALDOSA DE GRANITO</v>
          </cell>
          <cell r="C218" t="str">
            <v>M2</v>
          </cell>
          <cell r="D218">
            <v>20200</v>
          </cell>
        </row>
        <row r="219">
          <cell r="B219" t="str">
            <v>REPULIDA DE PISOS Y BRILLADA</v>
          </cell>
          <cell r="C219" t="str">
            <v>M2</v>
          </cell>
          <cell r="D219">
            <v>12000</v>
          </cell>
        </row>
        <row r="220">
          <cell r="B220" t="str">
            <v>MARMOL NEGRO  CARACOL - MESONES SUMINISTRO Y COLOCACION</v>
          </cell>
          <cell r="C220" t="str">
            <v>ML</v>
          </cell>
          <cell r="D220">
            <v>380000</v>
          </cell>
        </row>
        <row r="221">
          <cell r="B221" t="str">
            <v>MARMOL TRAVERTINO .20X1.00 SUMINISTRO Y COLOCACION</v>
          </cell>
          <cell r="C221" t="str">
            <v>ML</v>
          </cell>
        </row>
        <row r="222">
          <cell r="B222" t="str">
            <v>MARMOL TRAVERTINO .05X1.00 PARA ESQUINERO AMBOS LADOS SUMINISTRO Y COLOCACION</v>
          </cell>
          <cell r="C222" t="str">
            <v>ML</v>
          </cell>
        </row>
        <row r="223">
          <cell r="B223" t="str">
            <v>MARMOL VERDE SALTAN DE .22  CON REMATES LATERALES CURVOS POR AMBOS LADOS, SUMINISTRO Y COLOCACION</v>
          </cell>
          <cell r="C223" t="str">
            <v>ML</v>
          </cell>
        </row>
        <row r="224">
          <cell r="B224" t="str">
            <v>PULIDA PISOS MARMOL O GRANITO FUNDIDO</v>
          </cell>
          <cell r="C224" t="str">
            <v>M2</v>
          </cell>
          <cell r="D224">
            <v>19000</v>
          </cell>
        </row>
        <row r="225">
          <cell r="B225" t="str">
            <v>CCC PISO PARED EGEO 20.5 X 20.5 BLANCO X 1,51 M2</v>
          </cell>
          <cell r="C225" t="str">
            <v>M2</v>
          </cell>
          <cell r="D225">
            <v>18566</v>
          </cell>
        </row>
        <row r="226">
          <cell r="B226" t="str">
            <v>ENCH CORN MACEDONIA BCO 25X35X2 MTS</v>
          </cell>
          <cell r="C226" t="str">
            <v>M2</v>
          </cell>
          <cell r="D226">
            <v>52205.24319999999</v>
          </cell>
        </row>
        <row r="227">
          <cell r="B227" t="str">
            <v>PEGANTE PEGACOR BLANCO X 25  KLS</v>
          </cell>
          <cell r="C227" t="str">
            <v>kg</v>
          </cell>
          <cell r="D227">
            <v>1662</v>
          </cell>
        </row>
        <row r="228">
          <cell r="B228" t="str">
            <v>PEGANTE PEGACOR GRIS X 25 KLS</v>
          </cell>
          <cell r="C228" t="str">
            <v>kg</v>
          </cell>
          <cell r="D228">
            <v>1283</v>
          </cell>
        </row>
        <row r="229">
          <cell r="B229" t="str">
            <v>PEGAPLUS PORCELANATO BLANCO X 25 KLS</v>
          </cell>
          <cell r="C229" t="str">
            <v>kg</v>
          </cell>
          <cell r="D229">
            <v>1711.6031999999998</v>
          </cell>
        </row>
        <row r="230">
          <cell r="B230" t="str">
            <v>PEGAPLUX PORCELANATO GRIS X 25 KLS</v>
          </cell>
          <cell r="C230" t="str">
            <v>kg</v>
          </cell>
          <cell r="D230">
            <v>1838.1434239999999</v>
          </cell>
        </row>
        <row r="231">
          <cell r="B231" t="str">
            <v>TABLÓN VITRIFICADO  .33  X .33</v>
          </cell>
          <cell r="C231" t="str">
            <v>M2</v>
          </cell>
          <cell r="D231">
            <v>32631</v>
          </cell>
        </row>
        <row r="232">
          <cell r="B232" t="str">
            <v>PISO TABLON SAHARA 30.5X30.5 ALF</v>
          </cell>
          <cell r="C232" t="str">
            <v>M2</v>
          </cell>
          <cell r="D232">
            <v>32631</v>
          </cell>
        </row>
        <row r="233">
          <cell r="B233" t="str">
            <v>TABLÓN VITRIFICADO  .25  X .25</v>
          </cell>
          <cell r="C233" t="str">
            <v>M2</v>
          </cell>
          <cell r="D233">
            <v>16588</v>
          </cell>
        </row>
        <row r="234">
          <cell r="B234" t="str">
            <v>TEJA DE BARRO REDONDA 33 tejas M2</v>
          </cell>
          <cell r="C234" t="str">
            <v>M2</v>
          </cell>
          <cell r="D234">
            <v>117810</v>
          </cell>
        </row>
        <row r="235">
          <cell r="B235" t="str">
            <v>TEJA DE BARRO AMAZONA ANCLAJE CON AMARRE 10 M2</v>
          </cell>
          <cell r="C235" t="str">
            <v>M2</v>
          </cell>
          <cell r="D235">
            <v>28999.999999999996</v>
          </cell>
        </row>
        <row r="236">
          <cell r="B236" t="str">
            <v>CERÁMICA DUROPISO CORONA ALTO TRAFICO</v>
          </cell>
          <cell r="C236" t="str">
            <v>M2</v>
          </cell>
          <cell r="D236">
            <v>38262</v>
          </cell>
        </row>
        <row r="237">
          <cell r="B237" t="str">
            <v>BOQUILLA PORCELAN CONCOLOR BEIG X 2 KL</v>
          </cell>
          <cell r="C237" t="str">
            <v>kg</v>
          </cell>
          <cell r="D237">
            <v>5724</v>
          </cell>
        </row>
        <row r="238">
          <cell r="B238" t="str">
            <v>CONCOLOR 5 KG BLANCO NACAR O SIMILAR</v>
          </cell>
          <cell r="C238" t="str">
            <v>kg</v>
          </cell>
          <cell r="D238">
            <v>4748</v>
          </cell>
        </row>
        <row r="239">
          <cell r="B239" t="str">
            <v>PORCELANATO .60X.60 DE PRIMERA CALIDAD</v>
          </cell>
          <cell r="C239" t="str">
            <v>M2</v>
          </cell>
          <cell r="D239">
            <v>29574.951000000001</v>
          </cell>
        </row>
        <row r="240">
          <cell r="B240" t="str">
            <v>ZOCALO DE GRESS H= 8 CM</v>
          </cell>
          <cell r="C240" t="str">
            <v>ml</v>
          </cell>
          <cell r="D240">
            <v>3546</v>
          </cell>
        </row>
        <row r="241">
          <cell r="B241" t="str">
            <v>GRANITO BLANCO N. 3 X 40KLS</v>
          </cell>
          <cell r="C241" t="str">
            <v>bt</v>
          </cell>
          <cell r="D241">
            <v>17850</v>
          </cell>
        </row>
        <row r="242">
          <cell r="B242" t="str">
            <v>PIEDRA CHINA # 3</v>
          </cell>
          <cell r="C242" t="str">
            <v>bt</v>
          </cell>
          <cell r="D242">
            <v>1976</v>
          </cell>
        </row>
        <row r="243">
          <cell r="B243" t="str">
            <v xml:space="preserve">DILATACION DE BRONCE </v>
          </cell>
          <cell r="C243" t="str">
            <v>ML</v>
          </cell>
          <cell r="D243">
            <v>4104</v>
          </cell>
        </row>
        <row r="244">
          <cell r="B244" t="str">
            <v>PIRLAN BRONCE 1" * 3.00 ML</v>
          </cell>
          <cell r="C244" t="str">
            <v>ML</v>
          </cell>
          <cell r="D244">
            <v>26841.243333333332</v>
          </cell>
        </row>
        <row r="245">
          <cell r="B245" t="str">
            <v>ESQUINERO DE ALUMINIO 6.00ML</v>
          </cell>
          <cell r="C245" t="str">
            <v>UN</v>
          </cell>
          <cell r="D245">
            <v>0</v>
          </cell>
        </row>
        <row r="246">
          <cell r="B246" t="str">
            <v>ADOQUIN CONCRETO 10X20X8 GRIS-50 UN/M2</v>
          </cell>
          <cell r="C246" t="str">
            <v>UN</v>
          </cell>
          <cell r="D246">
            <v>885</v>
          </cell>
        </row>
        <row r="247">
          <cell r="B247" t="str">
            <v>ADOQUIN CONCRETO 10X20X8 COLOR-50 UN/M2</v>
          </cell>
          <cell r="C247" t="str">
            <v>UN</v>
          </cell>
          <cell r="D247">
            <v>1163</v>
          </cell>
        </row>
        <row r="248">
          <cell r="B248" t="str">
            <v>ADOQUÍN GRES 10X20X6 COLOR-50 UN/M2</v>
          </cell>
          <cell r="C248" t="str">
            <v>UN</v>
          </cell>
          <cell r="D248">
            <v>1015</v>
          </cell>
        </row>
        <row r="249">
          <cell r="B249" t="str">
            <v>ADOQUÍN GRES 10X20X6 GRIS-50 UN/M2</v>
          </cell>
          <cell r="C249" t="str">
            <v>UN</v>
          </cell>
          <cell r="D249">
            <v>885</v>
          </cell>
        </row>
        <row r="250">
          <cell r="B250" t="str">
            <v>ADOQUÍN GRES 10X20X6 GRIS-50 UN/M2</v>
          </cell>
          <cell r="C250" t="str">
            <v>m²</v>
          </cell>
          <cell r="D250">
            <v>44245</v>
          </cell>
        </row>
        <row r="251">
          <cell r="B251" t="str">
            <v>LOCETA CUADRATICA GRIS .40X.40X06</v>
          </cell>
          <cell r="C251" t="str">
            <v>m²</v>
          </cell>
          <cell r="D251">
            <v>70713</v>
          </cell>
        </row>
        <row r="252">
          <cell r="B252" t="str">
            <v xml:space="preserve">LOCETA CUADRATICA COLOR .30X.30X.06 </v>
          </cell>
          <cell r="C252" t="str">
            <v>m²</v>
          </cell>
        </row>
        <row r="253">
          <cell r="B253" t="str">
            <v>LOCETA TOPEROL GRIS .30X.30X.06 TIPO IDU, INCL. TRANSPORTE</v>
          </cell>
          <cell r="C253" t="str">
            <v>m²</v>
          </cell>
        </row>
        <row r="254">
          <cell r="B254" t="str">
            <v>LOCETA CUADRATICA DE  TOPEROL, OLAS Y RALLAS GRIS .30X.30X.06 TIPO IDU, PUESTA EN OBRA</v>
          </cell>
          <cell r="C254" t="str">
            <v>m²</v>
          </cell>
          <cell r="D254">
            <v>53513.119999999995</v>
          </cell>
        </row>
        <row r="255">
          <cell r="B255" t="str">
            <v>LOCETA PREPULIDA GRIS CUADRATO, OLAS Y RALLAS .30X.30X.06 TIPO IDU, PUESTA EN OBRA</v>
          </cell>
          <cell r="C255" t="str">
            <v>m²</v>
          </cell>
          <cell r="D255">
            <v>56395.719999999994</v>
          </cell>
        </row>
        <row r="256">
          <cell r="B256" t="str">
            <v>LOCETA PREPULIDA COLOR CUADRATO, OLAS Y RALLAS  .30X.30X.06 TIPO IDU, PUESTA EN OBRA</v>
          </cell>
          <cell r="C256" t="str">
            <v>m²</v>
          </cell>
          <cell r="D256">
            <v>56608</v>
          </cell>
        </row>
        <row r="257">
          <cell r="B257" t="str">
            <v>LOCETA ARCO COLOR .30X.30X.06 TIPO IDU</v>
          </cell>
          <cell r="C257" t="str">
            <v>m²</v>
          </cell>
          <cell r="D257">
            <v>56607.999999999993</v>
          </cell>
        </row>
        <row r="258">
          <cell r="B258" t="str">
            <v xml:space="preserve">PIEDRA LAJA </v>
          </cell>
          <cell r="C258" t="str">
            <v>m3</v>
          </cell>
          <cell r="D258">
            <v>40600</v>
          </cell>
        </row>
        <row r="259">
          <cell r="B259" t="str">
            <v>GUARDERA LATERAL H=.10</v>
          </cell>
          <cell r="C259" t="str">
            <v>GB</v>
          </cell>
          <cell r="D259">
            <v>5800</v>
          </cell>
        </row>
        <row r="260">
          <cell r="B260" t="str">
            <v>PLATINA  1/4" X 2" X 6 ML</v>
          </cell>
          <cell r="C260" t="str">
            <v>ML</v>
          </cell>
          <cell r="D260">
            <v>8142</v>
          </cell>
        </row>
        <row r="261">
          <cell r="B261" t="str">
            <v>VARILLA METÁLICAS Ø1/2"</v>
          </cell>
          <cell r="C261" t="str">
            <v>kg</v>
          </cell>
          <cell r="D261">
            <v>0</v>
          </cell>
        </row>
        <row r="262">
          <cell r="B262" t="str">
            <v>VARILLA METÁLICAS Ø3/8"</v>
          </cell>
          <cell r="C262" t="str">
            <v>kg</v>
          </cell>
          <cell r="D262">
            <v>0</v>
          </cell>
        </row>
        <row r="263">
          <cell r="B263" t="str">
            <v>PINTURA ELECTROSTÁTICA GRIS RAL 7010</v>
          </cell>
          <cell r="C263" t="str">
            <v>GL</v>
          </cell>
          <cell r="D263">
            <v>100804</v>
          </cell>
        </row>
        <row r="264">
          <cell r="B264" t="str">
            <v>ASFALTO X TAMBOR 90 KLS</v>
          </cell>
          <cell r="C264" t="str">
            <v>kg</v>
          </cell>
          <cell r="D264">
            <v>2162</v>
          </cell>
        </row>
        <row r="265">
          <cell r="B265" t="str">
            <v xml:space="preserve">LEÑA </v>
          </cell>
          <cell r="C265" t="str">
            <v>UN</v>
          </cell>
          <cell r="D265">
            <v>927.99999999999989</v>
          </cell>
        </row>
        <row r="266">
          <cell r="B266" t="str">
            <v>TABLETA DE GRESS LISA 25X7 COLOR ALMENDRA, ARENA Y MATIZADA</v>
          </cell>
          <cell r="C266" t="str">
            <v>M2</v>
          </cell>
          <cell r="D266">
            <v>32000</v>
          </cell>
        </row>
        <row r="267">
          <cell r="B267" t="str">
            <v>UNIÓN  2" PR</v>
          </cell>
          <cell r="C267" t="str">
            <v>UN</v>
          </cell>
          <cell r="D267">
            <v>2854</v>
          </cell>
        </row>
        <row r="268">
          <cell r="B268" t="str">
            <v>TUBERIA  RDE 41 DE 2" UNION MECANICA</v>
          </cell>
          <cell r="C268" t="str">
            <v>m</v>
          </cell>
        </row>
        <row r="269">
          <cell r="B269" t="str">
            <v>UNION PR 3/4" PAVCO.</v>
          </cell>
          <cell r="C269" t="str">
            <v>UN</v>
          </cell>
          <cell r="D269">
            <v>671</v>
          </cell>
        </row>
        <row r="270">
          <cell r="B270" t="str">
            <v>TUBO PR 3/4" RDE 21 PAVCO.</v>
          </cell>
          <cell r="C270" t="str">
            <v>m</v>
          </cell>
          <cell r="D270">
            <v>3625</v>
          </cell>
        </row>
        <row r="271">
          <cell r="B271" t="str">
            <v>ADAPTADOR HEMBRA PVC PRESION DE 3/4"</v>
          </cell>
          <cell r="C271" t="str">
            <v>UN</v>
          </cell>
          <cell r="D271">
            <v>525</v>
          </cell>
        </row>
        <row r="272">
          <cell r="B272" t="str">
            <v>SILLA DE 3/4X3/4"</v>
          </cell>
          <cell r="C272" t="str">
            <v>UN</v>
          </cell>
          <cell r="D272">
            <v>3363.9999999999995</v>
          </cell>
        </row>
        <row r="273">
          <cell r="B273" t="str">
            <v xml:space="preserve">VALVULA BAYONETA DE Ø 3/4" X 3/4" </v>
          </cell>
          <cell r="C273" t="str">
            <v>UN</v>
          </cell>
          <cell r="D273">
            <v>8700</v>
          </cell>
        </row>
        <row r="274">
          <cell r="B274" t="str">
            <v>LLAVE DOBLE SEGURO DE BAYONETA DE 3/4X3/4"</v>
          </cell>
          <cell r="C274" t="str">
            <v>UN</v>
          </cell>
          <cell r="D274">
            <v>10556</v>
          </cell>
        </row>
        <row r="275">
          <cell r="B275" t="str">
            <v xml:space="preserve">ASPERSOR DE Ø 3/4" METALICO </v>
          </cell>
          <cell r="C275" t="str">
            <v>UN</v>
          </cell>
          <cell r="D275">
            <v>42920</v>
          </cell>
        </row>
        <row r="276">
          <cell r="B276" t="str">
            <v>MICROMEDIDOR VOLUMÉTRICO 1/2" TIPO B</v>
          </cell>
          <cell r="C276" t="str">
            <v>UN</v>
          </cell>
          <cell r="D276">
            <v>86930.4</v>
          </cell>
        </row>
        <row r="277">
          <cell r="B277" t="str">
            <v>VÁLVULA ANTIFRAUDE DE 20 MM (1/2")</v>
          </cell>
          <cell r="C277" t="str">
            <v>UN</v>
          </cell>
          <cell r="D277">
            <v>15079.999999999998</v>
          </cell>
        </row>
        <row r="278">
          <cell r="B278" t="str">
            <v>ADAPTADOR HEMBRA PVC PRESION DE 3/4"</v>
          </cell>
          <cell r="C278" t="str">
            <v>UN</v>
          </cell>
          <cell r="D278">
            <v>592</v>
          </cell>
        </row>
        <row r="279">
          <cell r="B279" t="str">
            <v>ADAPTADOR MACHO PVC PRESION DE 3/4"</v>
          </cell>
          <cell r="C279" t="str">
            <v>UN</v>
          </cell>
          <cell r="D279">
            <v>525.48</v>
          </cell>
        </row>
        <row r="280">
          <cell r="B280" t="str">
            <v>ADAPTADOR HEMBRA PVC PRESION DE 1/2"</v>
          </cell>
          <cell r="C280" t="str">
            <v>UN</v>
          </cell>
          <cell r="D280">
            <v>327.12</v>
          </cell>
        </row>
        <row r="281">
          <cell r="B281" t="str">
            <v>ADAPTADOR MACHO PVC PRESION DE 1/2"</v>
          </cell>
          <cell r="C281" t="str">
            <v>UN</v>
          </cell>
          <cell r="D281">
            <v>290</v>
          </cell>
        </row>
        <row r="282">
          <cell r="B282" t="str">
            <v>ADAPTADOR HEMBRA PVC PRESION DE 1"</v>
          </cell>
          <cell r="C282" t="str">
            <v>UN</v>
          </cell>
          <cell r="D282">
            <v>1317.76</v>
          </cell>
        </row>
        <row r="283">
          <cell r="B283" t="str">
            <v>ADAPTADOR MACHO PVC PRESION DE 1"</v>
          </cell>
          <cell r="C283" t="str">
            <v>UN</v>
          </cell>
          <cell r="D283">
            <v>1100.8399999999999</v>
          </cell>
        </row>
        <row r="284">
          <cell r="B284" t="str">
            <v>TUBO PRESIÓN /21 PVC 1 1/2</v>
          </cell>
          <cell r="C284" t="str">
            <v>ML</v>
          </cell>
          <cell r="D284">
            <v>7426.32</v>
          </cell>
        </row>
        <row r="285">
          <cell r="B285" t="str">
            <v>CODO 90° PRESIÓN PVC 1 1/2</v>
          </cell>
          <cell r="C285" t="str">
            <v>UN</v>
          </cell>
          <cell r="D285">
            <v>4735.12</v>
          </cell>
        </row>
        <row r="286">
          <cell r="B286" t="str">
            <v>UNIÓN PRESIÓN PVC 1 1/2</v>
          </cell>
          <cell r="C286" t="str">
            <v>UN</v>
          </cell>
          <cell r="D286">
            <v>1741.1599999999999</v>
          </cell>
        </row>
        <row r="287">
          <cell r="B287" t="str">
            <v>TUBO PRESIÓN /13.5 PVC 1</v>
          </cell>
          <cell r="C287" t="str">
            <v>ML</v>
          </cell>
          <cell r="D287">
            <v>4571.5599999999995</v>
          </cell>
        </row>
        <row r="288">
          <cell r="B288" t="str">
            <v>CODO 90° PRESIÓN PVC 1</v>
          </cell>
          <cell r="C288" t="str">
            <v>UN</v>
          </cell>
          <cell r="D288">
            <v>1318.9199999999998</v>
          </cell>
        </row>
        <row r="289">
          <cell r="B289" t="str">
            <v>UNIÓN PRESIÓN PVC 1</v>
          </cell>
          <cell r="C289" t="str">
            <v>UN</v>
          </cell>
          <cell r="D289">
            <v>696</v>
          </cell>
        </row>
        <row r="290">
          <cell r="B290" t="str">
            <v>UNIÓN PRESIÓN PVC 3</v>
          </cell>
          <cell r="C290" t="str">
            <v>UN</v>
          </cell>
          <cell r="D290">
            <v>13990.759999999998</v>
          </cell>
        </row>
        <row r="291">
          <cell r="B291" t="str">
            <v>UNIÓN PRESIÓN PVC 2</v>
          </cell>
          <cell r="C291" t="str">
            <v>UN</v>
          </cell>
          <cell r="D291">
            <v>2854.7599999999998</v>
          </cell>
        </row>
        <row r="292">
          <cell r="B292" t="str">
            <v>TUBO PRESIÓN /21 PVC 2</v>
          </cell>
          <cell r="C292" t="str">
            <v>ML</v>
          </cell>
          <cell r="D292">
            <v>11387.72</v>
          </cell>
        </row>
        <row r="293">
          <cell r="B293" t="str">
            <v>CODO 90° PRESIÓN PVC 2</v>
          </cell>
          <cell r="C293" t="str">
            <v>UN</v>
          </cell>
          <cell r="D293">
            <v>7759.24</v>
          </cell>
        </row>
        <row r="294">
          <cell r="B294" t="str">
            <v>CODO 90° PRESIÓN PVC 3</v>
          </cell>
          <cell r="C294" t="str">
            <v>UN</v>
          </cell>
          <cell r="D294">
            <v>28919.96</v>
          </cell>
        </row>
        <row r="295">
          <cell r="B295" t="str">
            <v>TUBO PRESIÓN /21 PVC 3</v>
          </cell>
          <cell r="C295" t="str">
            <v>ML</v>
          </cell>
          <cell r="D295">
            <v>24640.719999999998</v>
          </cell>
        </row>
        <row r="296">
          <cell r="B296" t="str">
            <v>CODO 90° PRESIÓN PVC 1/2</v>
          </cell>
          <cell r="C296" t="str">
            <v>UN</v>
          </cell>
          <cell r="D296">
            <v>421.08</v>
          </cell>
        </row>
        <row r="297">
          <cell r="B297" t="str">
            <v>TUBO PRESIÓN /9 PVC 1/2</v>
          </cell>
          <cell r="C297" t="str">
            <v>ML</v>
          </cell>
          <cell r="D297">
            <v>2544.8466666666668</v>
          </cell>
        </row>
        <row r="298">
          <cell r="B298" t="str">
            <v>TUBO PRESIÓN /11 PVC 3/4</v>
          </cell>
          <cell r="C298" t="str">
            <v>ML</v>
          </cell>
          <cell r="D298">
            <v>3388.3599999999997</v>
          </cell>
        </row>
        <row r="299">
          <cell r="B299" t="str">
            <v>CODO 90° PRESIÓN PVC 3/4</v>
          </cell>
          <cell r="C299" t="str">
            <v>UN</v>
          </cell>
          <cell r="D299">
            <v>673.95999999999992</v>
          </cell>
        </row>
        <row r="300">
          <cell r="B300" t="str">
            <v>TUBO PRESIÓN /41 PVC 8</v>
          </cell>
          <cell r="C300" t="str">
            <v>ML</v>
          </cell>
          <cell r="D300">
            <v>43860.566666666666</v>
          </cell>
        </row>
        <row r="301">
          <cell r="B301" t="str">
            <v>LUBRICANTE 500GR PARA PVC</v>
          </cell>
          <cell r="C301" t="str">
            <v>UN</v>
          </cell>
          <cell r="D301">
            <v>13099.88</v>
          </cell>
        </row>
        <row r="302">
          <cell r="B302" t="str">
            <v>TUBO CONDUIT 1"</v>
          </cell>
          <cell r="C302" t="str">
            <v>ML</v>
          </cell>
          <cell r="D302">
            <v>2813</v>
          </cell>
        </row>
        <row r="303">
          <cell r="B303" t="str">
            <v>TUBO CONDUIT 1/2"</v>
          </cell>
          <cell r="C303" t="str">
            <v>ML</v>
          </cell>
          <cell r="D303">
            <v>1549.76</v>
          </cell>
        </row>
        <row r="304">
          <cell r="B304" t="str">
            <v>TUBO CONDUIT 3/4"</v>
          </cell>
          <cell r="C304" t="str">
            <v>ML</v>
          </cell>
          <cell r="D304">
            <v>2029.9999999999998</v>
          </cell>
        </row>
        <row r="305">
          <cell r="B305" t="str">
            <v>TUBO CONDUIT 1 1/2"</v>
          </cell>
          <cell r="C305" t="str">
            <v>ML</v>
          </cell>
          <cell r="D305">
            <v>5541.32</v>
          </cell>
        </row>
        <row r="306">
          <cell r="B306" t="str">
            <v>TUBO CONDUIT 2"</v>
          </cell>
          <cell r="C306" t="str">
            <v>ML</v>
          </cell>
          <cell r="D306">
            <v>8522.5199999999986</v>
          </cell>
        </row>
        <row r="307">
          <cell r="B307" t="str">
            <v>TUBO CONDUIT 3" TIPO PESADO</v>
          </cell>
          <cell r="C307" t="str">
            <v>ML</v>
          </cell>
          <cell r="D307">
            <v>9023.2533333333322</v>
          </cell>
        </row>
        <row r="308">
          <cell r="B308" t="str">
            <v>CURVA CONDUIT 1"</v>
          </cell>
          <cell r="C308" t="str">
            <v>UN</v>
          </cell>
          <cell r="D308">
            <v>1811.9199999999998</v>
          </cell>
        </row>
        <row r="309">
          <cell r="B309" t="str">
            <v>CURVA CONDUIT 1/2"</v>
          </cell>
          <cell r="C309" t="str">
            <v>UN</v>
          </cell>
          <cell r="D309">
            <v>598.55999999999995</v>
          </cell>
        </row>
        <row r="310">
          <cell r="B310" t="str">
            <v>CURVA CONDUIT 3/4"</v>
          </cell>
          <cell r="C310" t="str">
            <v>UN</v>
          </cell>
          <cell r="D310">
            <v>955.83999999999992</v>
          </cell>
        </row>
        <row r="311">
          <cell r="B311" t="str">
            <v>CURVA CONDUIT 1 1/2"</v>
          </cell>
          <cell r="C311" t="str">
            <v>UN</v>
          </cell>
          <cell r="D311">
            <v>4617.96</v>
          </cell>
        </row>
        <row r="312">
          <cell r="B312" t="str">
            <v>CURVA CONDUIT 2"</v>
          </cell>
          <cell r="C312" t="str">
            <v>UN</v>
          </cell>
          <cell r="D312">
            <v>8524.84</v>
          </cell>
        </row>
        <row r="313">
          <cell r="B313" t="str">
            <v>CURVA CONDUIT DE 3"  R-G</v>
          </cell>
          <cell r="C313" t="str">
            <v>UN</v>
          </cell>
          <cell r="D313">
            <v>9114</v>
          </cell>
        </row>
        <row r="314">
          <cell r="B314" t="str">
            <v>ADAPTADOR TERMINAL CONDUIT 1/2</v>
          </cell>
          <cell r="C314" t="str">
            <v>UN</v>
          </cell>
          <cell r="D314">
            <v>301.59999999999997</v>
          </cell>
        </row>
        <row r="315">
          <cell r="B315" t="str">
            <v xml:space="preserve">CABLE DE  COBRE TIPO THWN No 12 </v>
          </cell>
          <cell r="C315" t="str">
            <v>M</v>
          </cell>
          <cell r="D315">
            <v>2528.3823999999995</v>
          </cell>
        </row>
        <row r="316">
          <cell r="B316" t="str">
            <v>CABLE 7 HILOS # 10 THWN</v>
          </cell>
          <cell r="C316" t="str">
            <v>ML</v>
          </cell>
          <cell r="D316">
            <v>2300</v>
          </cell>
        </row>
        <row r="317">
          <cell r="B317" t="str">
            <v>CABLE 7 HILOS # 8 THWN</v>
          </cell>
          <cell r="C317" t="str">
            <v>ML</v>
          </cell>
          <cell r="D317">
            <v>3500</v>
          </cell>
        </row>
        <row r="318">
          <cell r="B318" t="str">
            <v>CABLE 7 HILOS # 6 THWN</v>
          </cell>
          <cell r="C318" t="str">
            <v>ML</v>
          </cell>
          <cell r="D318">
            <v>5000</v>
          </cell>
        </row>
        <row r="319">
          <cell r="B319" t="str">
            <v>CABLE 7 HILOS # 4 THWN</v>
          </cell>
          <cell r="C319" t="str">
            <v>ML</v>
          </cell>
          <cell r="D319">
            <v>7800</v>
          </cell>
        </row>
        <row r="320">
          <cell r="B320" t="str">
            <v>CABLE 7 HILOS # 2 THWN</v>
          </cell>
          <cell r="C320" t="str">
            <v>ML</v>
          </cell>
          <cell r="D320">
            <v>12000</v>
          </cell>
        </row>
        <row r="321">
          <cell r="B321" t="str">
            <v xml:space="preserve">CABLE DE COBRE TIPO THWN 1/0 </v>
          </cell>
          <cell r="C321" t="str">
            <v>M</v>
          </cell>
          <cell r="D321">
            <v>17000</v>
          </cell>
        </row>
        <row r="322">
          <cell r="B322" t="str">
            <v>CABLE DE COBRE DESNUDO No 2</v>
          </cell>
          <cell r="C322" t="str">
            <v>M</v>
          </cell>
          <cell r="D322">
            <v>11500</v>
          </cell>
        </row>
        <row r="323">
          <cell r="B323" t="str">
            <v>CABLE DE COBRE DESNUDO No 2 /0 AWG</v>
          </cell>
          <cell r="C323" t="str">
            <v>M</v>
          </cell>
          <cell r="D323">
            <v>31306.080000000002</v>
          </cell>
        </row>
        <row r="324">
          <cell r="B324" t="str">
            <v>CABLE DE COBRE TIPO THWN  No 4/0</v>
          </cell>
          <cell r="C324" t="str">
            <v>M</v>
          </cell>
          <cell r="D324">
            <v>40000</v>
          </cell>
        </row>
        <row r="325">
          <cell r="B325" t="str">
            <v>CABLE TIPO ACSR No 1/0 ( RAVEN )</v>
          </cell>
          <cell r="C325" t="str">
            <v>M</v>
          </cell>
          <cell r="D325">
            <v>2200</v>
          </cell>
        </row>
        <row r="326">
          <cell r="B326" t="str">
            <v>ALAMBRE COBRE THW 14 AWG THHN/NN</v>
          </cell>
          <cell r="C326" t="str">
            <v>ML</v>
          </cell>
          <cell r="D326">
            <v>750</v>
          </cell>
        </row>
        <row r="327">
          <cell r="B327" t="str">
            <v>ALAMBRE DE COBRE No 12</v>
          </cell>
          <cell r="C327" t="str">
            <v>ML</v>
          </cell>
          <cell r="D327">
            <v>900</v>
          </cell>
        </row>
        <row r="328">
          <cell r="B328" t="str">
            <v>ALAMBRE DE COBRE No 8</v>
          </cell>
          <cell r="C328" t="str">
            <v>ML</v>
          </cell>
          <cell r="D328">
            <v>2750</v>
          </cell>
        </row>
        <row r="329">
          <cell r="B329" t="str">
            <v>ALAMBRE DE COBRE No 10</v>
          </cell>
          <cell r="C329" t="str">
            <v>ML</v>
          </cell>
          <cell r="D329">
            <v>1750</v>
          </cell>
        </row>
        <row r="330">
          <cell r="B330" t="str">
            <v>ALAMBRE TELEFÓNICO 2X22 TRENZADO</v>
          </cell>
          <cell r="C330" t="str">
            <v>ML</v>
          </cell>
          <cell r="D330">
            <v>500</v>
          </cell>
        </row>
        <row r="331">
          <cell r="B331" t="str">
            <v>CABLE DE COBRE TIPO THWN 500 MCM</v>
          </cell>
          <cell r="C331" t="str">
            <v>M</v>
          </cell>
        </row>
        <row r="332">
          <cell r="B332" t="str">
            <v xml:space="preserve">CABLE TIPO XLPE No 1/0  PARA 15 KV  </v>
          </cell>
          <cell r="C332" t="str">
            <v>M</v>
          </cell>
        </row>
        <row r="333">
          <cell r="B333" t="str">
            <v>LAMPARA  TIPO DJK DE 150W  S</v>
          </cell>
          <cell r="C333" t="str">
            <v>UN</v>
          </cell>
        </row>
        <row r="334">
          <cell r="B334" t="str">
            <v>LAMPARA ROY ALPHA TIPO CALIMA II 150 W S, INCL. FOTOCELDA Y BOMBILLO</v>
          </cell>
          <cell r="C334" t="str">
            <v>UN</v>
          </cell>
          <cell r="D334">
            <v>391722.72</v>
          </cell>
        </row>
        <row r="335">
          <cell r="B335" t="str">
            <v>LAMPARA ROY ALPHA TIPO CALIMA II 250 W S, INCL. FOTOCELDA Y BOMBILLO</v>
          </cell>
          <cell r="C335" t="str">
            <v>UN</v>
          </cell>
          <cell r="D335">
            <v>455522.72</v>
          </cell>
        </row>
        <row r="336">
          <cell r="B336" t="str">
            <v>LAMPARA ROY ALPHA TIPO CALIMA II 250 W MH R</v>
          </cell>
          <cell r="C336" t="str">
            <v>UN</v>
          </cell>
          <cell r="D336">
            <v>399842.72</v>
          </cell>
        </row>
        <row r="337">
          <cell r="B337" t="str">
            <v>LAMPARA ROY ALPHA TIPO RAP 70 W S</v>
          </cell>
          <cell r="C337" t="str">
            <v>UN</v>
          </cell>
          <cell r="D337">
            <v>480240</v>
          </cell>
        </row>
        <row r="338">
          <cell r="B338" t="str">
            <v>LAMPARA ARAMIS SCHREDER, REFLECTOR 1627 DE ALUMINIO ABRILLANTADO Y ANODIZADO Y PLACA DE AUXILIARES ELECTRICOS. BALASTO TIPO REACTOR (208/220V)  Y ACCESORIOS ELECTRICOS PARA SODIO ALTA PRESION 70W (INCL. UNICAMENTE BOMBILLA DE SODIO ALTA PRESION 70W TUBULAR)</v>
          </cell>
          <cell r="C338" t="str">
            <v>UN</v>
          </cell>
          <cell r="D338">
            <v>971151.99999999988</v>
          </cell>
        </row>
        <row r="339">
          <cell r="B339" t="str">
            <v>PROYECTOR RADIAL 2 SCHREDER, REFLECTOR 1640 EN ALUMINIO ABRILLANTADO Y ANODIZADO Y PLACA DE AUXILIARES ELECTRICOS. BALASTO TIPO REACTOR (208/220V)  Y ACCESORIOS ELECTRICOS PARA SODIO 150W (INCL. UNICAMENTE BOMBILLA DE SODIO ALTA PRESION 150W TUBULAR)</v>
          </cell>
          <cell r="C339" t="str">
            <v>UN</v>
          </cell>
          <cell r="D339">
            <v>528148</v>
          </cell>
        </row>
        <row r="340">
          <cell r="B340" t="str">
            <v>POSTE CILINDRICO EN ACERO GALVANIZADO SCHREDER SEXTANTE DE 4,5 MT, BRAO SENCILLO APTO PARA INSTALAR PROYECTOR RADIAL 2 Y LUMINARIA ARAMIS, INCL. BASE Y PERNOS DE ANCLAJE.</v>
          </cell>
          <cell r="C340" t="str">
            <v>UN</v>
          </cell>
          <cell r="D340">
            <v>1937199.9999999998</v>
          </cell>
        </row>
        <row r="341">
          <cell r="B341" t="str">
            <v>BOMBILLO SODIO 250 W</v>
          </cell>
          <cell r="C341" t="str">
            <v>UN</v>
          </cell>
          <cell r="D341">
            <v>35000</v>
          </cell>
        </row>
        <row r="342">
          <cell r="B342" t="str">
            <v>BOMBILLO SODIO 150 W</v>
          </cell>
          <cell r="C342" t="str">
            <v>UN</v>
          </cell>
          <cell r="D342">
            <v>27000</v>
          </cell>
        </row>
        <row r="343">
          <cell r="B343" t="str">
            <v>REFLECTOR RCG  DE 400W A 220V  MH R  ALTA PRESION, CON BOMBILLA  MARCA PHILLIPS O SILVANIA ( COMPLETO )</v>
          </cell>
          <cell r="C343" t="str">
            <v>UN</v>
          </cell>
          <cell r="D343">
            <v>605520</v>
          </cell>
        </row>
        <row r="344">
          <cell r="B344" t="str">
            <v>REFLECTOR RCG  DE 1000W A 220V  S-CWA  ALTA PRESION, CON BOMBILLA  MARCA PHILLIPS O SILVANIA ( COMPLETO )</v>
          </cell>
          <cell r="C344" t="str">
            <v>UN</v>
          </cell>
          <cell r="D344">
            <v>1418680</v>
          </cell>
        </row>
        <row r="345">
          <cell r="B345" t="str">
            <v>FOTOCELDA INCL. BASE</v>
          </cell>
          <cell r="C345" t="str">
            <v>UN</v>
          </cell>
          <cell r="D345">
            <v>23000</v>
          </cell>
        </row>
        <row r="346">
          <cell r="B346" t="str">
            <v>BRAZO TUBO GALVANIZADO DE 1 1/2" X 1.2MT</v>
          </cell>
          <cell r="C346" t="str">
            <v>UN</v>
          </cell>
          <cell r="D346">
            <v>35000</v>
          </cell>
        </row>
        <row r="347">
          <cell r="B347" t="str">
            <v>BUSHING Ø 4 A 3"</v>
          </cell>
          <cell r="C347" t="str">
            <v>UN</v>
          </cell>
          <cell r="D347">
            <v>27840</v>
          </cell>
        </row>
        <row r="348">
          <cell r="B348" t="str">
            <v>POSTE GALVANIZADO  DE 4"X6.00MT- INCL. FLANCHE CON ANTICORROSIVO Y ACABADO ESMALTE</v>
          </cell>
          <cell r="C348" t="str">
            <v>UN</v>
          </cell>
          <cell r="D348">
            <v>411501.87999999995</v>
          </cell>
        </row>
        <row r="349">
          <cell r="B349" t="str">
            <v>POSTE GALVANIZADO DE 3"X2.00MT- CON ANTICORROSIVO Y ACABADO ESMALTE</v>
          </cell>
          <cell r="C349" t="str">
            <v>UN</v>
          </cell>
          <cell r="D349">
            <v>92336</v>
          </cell>
        </row>
        <row r="350">
          <cell r="B350" t="str">
            <v>POSTE GALVANIZADO  CUADRADO 9CM X 9CM X 3ML</v>
          </cell>
          <cell r="C350" t="str">
            <v>UN</v>
          </cell>
          <cell r="D350">
            <v>139200</v>
          </cell>
        </row>
        <row r="351">
          <cell r="B351" t="str">
            <v>POSTE  GALVANIZADO  DE 2" X 3M CON FLANCHE</v>
          </cell>
          <cell r="C351" t="str">
            <v>UN</v>
          </cell>
          <cell r="D351">
            <v>187070.87999999998</v>
          </cell>
        </row>
        <row r="352">
          <cell r="B352" t="str">
            <v>TOMA TRIFÁSICA 50 AMP</v>
          </cell>
          <cell r="C352" t="str">
            <v>UN</v>
          </cell>
          <cell r="D352">
            <v>13000</v>
          </cell>
        </row>
        <row r="353">
          <cell r="B353" t="str">
            <v>TOMA TRIFÁSICA 20 AMP</v>
          </cell>
          <cell r="C353" t="str">
            <v>UN</v>
          </cell>
          <cell r="D353">
            <v>7016</v>
          </cell>
        </row>
        <row r="354">
          <cell r="B354" t="str">
            <v>INT. SENC. PILOTO LUM</v>
          </cell>
          <cell r="C354" t="str">
            <v>UN</v>
          </cell>
          <cell r="D354">
            <v>5700</v>
          </cell>
        </row>
        <row r="355">
          <cell r="B355" t="str">
            <v>INT. SENC.  LUM</v>
          </cell>
          <cell r="C355" t="str">
            <v>UN</v>
          </cell>
          <cell r="D355">
            <v>4800</v>
          </cell>
        </row>
        <row r="356">
          <cell r="B356" t="str">
            <v>INT. DOBLE  LUM</v>
          </cell>
          <cell r="C356" t="str">
            <v>UN</v>
          </cell>
          <cell r="D356">
            <v>9500</v>
          </cell>
        </row>
        <row r="357">
          <cell r="B357" t="str">
            <v>INT. TIMBRE.  LUM</v>
          </cell>
          <cell r="C357" t="str">
            <v>UN</v>
          </cell>
          <cell r="D357">
            <v>4800</v>
          </cell>
        </row>
        <row r="358">
          <cell r="B358" t="str">
            <v>TOMA DOBLE LEVINTON ORIG</v>
          </cell>
          <cell r="C358" t="str">
            <v>UN</v>
          </cell>
          <cell r="D358">
            <v>3000</v>
          </cell>
        </row>
        <row r="359">
          <cell r="B359" t="str">
            <v>TOMA DOBLE LUM</v>
          </cell>
          <cell r="C359" t="str">
            <v>UN</v>
          </cell>
          <cell r="D359">
            <v>4985.6799999999994</v>
          </cell>
        </row>
        <row r="360">
          <cell r="B360" t="str">
            <v>TOMA TELEFÓNICA</v>
          </cell>
          <cell r="C360" t="str">
            <v>UN</v>
          </cell>
          <cell r="D360">
            <v>2235.3199999999997</v>
          </cell>
        </row>
        <row r="361">
          <cell r="B361" t="str">
            <v>TOMA COAXIAL TV</v>
          </cell>
          <cell r="C361" t="str">
            <v>UN</v>
          </cell>
          <cell r="D361">
            <v>5783.7599999999993</v>
          </cell>
        </row>
        <row r="362">
          <cell r="B362" t="str">
            <v>TOMA HOSPITALARIA, CON POLO A TIERRA</v>
          </cell>
          <cell r="C362" t="str">
            <v>UN</v>
          </cell>
          <cell r="D362">
            <v>15977.839999999998</v>
          </cell>
        </row>
        <row r="363">
          <cell r="B363" t="str">
            <v>TOMA BIFASICO 20 AMP</v>
          </cell>
          <cell r="C363" t="str">
            <v>UN</v>
          </cell>
          <cell r="D363">
            <v>6535.44</v>
          </cell>
        </row>
        <row r="364">
          <cell r="B364" t="str">
            <v>LÁMPARA SLIM 2X32 BALAZO ELECTRONICO</v>
          </cell>
          <cell r="C364" t="str">
            <v>UN</v>
          </cell>
          <cell r="D364">
            <v>71688</v>
          </cell>
        </row>
        <row r="365">
          <cell r="B365" t="str">
            <v>ROSETA  (PLAFON)</v>
          </cell>
          <cell r="C365" t="str">
            <v>UN</v>
          </cell>
          <cell r="D365">
            <v>1588.04</v>
          </cell>
        </row>
        <row r="366">
          <cell r="B366" t="str">
            <v>VENTILADOR DE ASPA</v>
          </cell>
          <cell r="C366" t="str">
            <v>UN</v>
          </cell>
          <cell r="D366">
            <v>162400</v>
          </cell>
        </row>
        <row r="367">
          <cell r="B367" t="str">
            <v>CAJA OCTAGONAL GALVANIZADA</v>
          </cell>
          <cell r="C367" t="str">
            <v>UN</v>
          </cell>
          <cell r="D367">
            <v>995.28</v>
          </cell>
        </row>
        <row r="368">
          <cell r="B368" t="str">
            <v>CAJA RECTANGULAR 2 X 4 GALVANIZADA</v>
          </cell>
          <cell r="C368" t="str">
            <v>UN</v>
          </cell>
          <cell r="D368">
            <v>958.16</v>
          </cell>
        </row>
        <row r="369">
          <cell r="B369" t="str">
            <v>CAJA 4X4</v>
          </cell>
          <cell r="C369" t="str">
            <v>UN</v>
          </cell>
          <cell r="D369">
            <v>1991.7199999999998</v>
          </cell>
        </row>
        <row r="370">
          <cell r="B370" t="str">
            <v>TORNILLO LÁMINA DIAM. 3/8</v>
          </cell>
          <cell r="C370" t="str">
            <v>UN</v>
          </cell>
          <cell r="D370">
            <v>115.99999999999999</v>
          </cell>
        </row>
        <row r="371">
          <cell r="B371" t="str">
            <v>TORNILLOS 5/8"X4"</v>
          </cell>
          <cell r="C371" t="str">
            <v>UN</v>
          </cell>
          <cell r="D371">
            <v>3711.9999999999995</v>
          </cell>
        </row>
        <row r="372">
          <cell r="B372" t="str">
            <v>CAMIÓN GRANDE</v>
          </cell>
          <cell r="D372">
            <v>22113.079999999998</v>
          </cell>
        </row>
        <row r="373">
          <cell r="B373" t="str">
            <v>ELEMENTOS DE CONEXIÓN Y MONTAJE</v>
          </cell>
          <cell r="C373" t="str">
            <v>GL</v>
          </cell>
          <cell r="D373">
            <v>12180</v>
          </cell>
        </row>
        <row r="374">
          <cell r="B374" t="str">
            <v>PONCHADORA HIDRÁULICA</v>
          </cell>
          <cell r="C374" t="str">
            <v>UN</v>
          </cell>
          <cell r="D374">
            <v>7249.9999999999991</v>
          </cell>
        </row>
        <row r="375">
          <cell r="B375" t="str">
            <v>VEHÍCULO LIGERO</v>
          </cell>
          <cell r="D375">
            <v>15833.999999999998</v>
          </cell>
        </row>
        <row r="376">
          <cell r="B376" t="str">
            <v>CAMIÓN CANASTA</v>
          </cell>
          <cell r="C376" t="str">
            <v>UN</v>
          </cell>
          <cell r="D376">
            <v>92800</v>
          </cell>
        </row>
        <row r="377">
          <cell r="B377" t="str">
            <v>ESCALERA 12MT</v>
          </cell>
          <cell r="C377" t="str">
            <v>D</v>
          </cell>
          <cell r="D377">
            <v>28999.999999999996</v>
          </cell>
        </row>
        <row r="378">
          <cell r="B378" t="str">
            <v>CAMION PEQUEÑO</v>
          </cell>
          <cell r="D378">
            <v>19660.84</v>
          </cell>
        </row>
        <row r="379">
          <cell r="B379" t="str">
            <v>Grua (Capacidad 15 ton)</v>
          </cell>
          <cell r="C379" t="str">
            <v>UN</v>
          </cell>
          <cell r="D379">
            <v>82223</v>
          </cell>
        </row>
        <row r="380">
          <cell r="B380" t="str">
            <v>TABLERO BIFASICO DE 12 CIRCUITOS CON BARRAJE DE NEUTRO Y TIERRA</v>
          </cell>
          <cell r="C380" t="str">
            <v>UN</v>
          </cell>
          <cell r="D380">
            <v>83995</v>
          </cell>
        </row>
        <row r="381">
          <cell r="B381" t="str">
            <v>TACO HOMELINE 1 X 20 A.</v>
          </cell>
          <cell r="C381" t="str">
            <v>UN</v>
          </cell>
          <cell r="D381">
            <v>9108</v>
          </cell>
        </row>
        <row r="382">
          <cell r="B382" t="str">
            <v>TACO HOMELINE 1 X 30 A.</v>
          </cell>
          <cell r="C382" t="str">
            <v>UN</v>
          </cell>
          <cell r="D382">
            <v>9108</v>
          </cell>
        </row>
        <row r="383">
          <cell r="B383" t="str">
            <v>TABLERO CON LLAVE 12 CIRCUITOS, ESPACIO TOTALIZADOR</v>
          </cell>
          <cell r="C383" t="str">
            <v>UN</v>
          </cell>
          <cell r="D383">
            <v>78800</v>
          </cell>
        </row>
        <row r="384">
          <cell r="B384" t="str">
            <v>POSTE DE CONCRETO DE 12 M X 1050 KGF</v>
          </cell>
          <cell r="C384" t="str">
            <v>UN</v>
          </cell>
          <cell r="D384">
            <v>972080</v>
          </cell>
        </row>
        <row r="385">
          <cell r="B385" t="str">
            <v xml:space="preserve">CRUCETA DE MADERA INMUNIZADA  CON QUIMICO DE 4" X4" X 2,40M </v>
          </cell>
          <cell r="C385" t="str">
            <v>UN</v>
          </cell>
          <cell r="D385">
            <v>82360</v>
          </cell>
        </row>
        <row r="386">
          <cell r="B386" t="str">
            <v>DIAGONAL EN VARILLA RECTA DE 3/4"X 0,78 M</v>
          </cell>
          <cell r="C386" t="str">
            <v>UN</v>
          </cell>
          <cell r="D386">
            <v>15080</v>
          </cell>
        </row>
        <row r="387">
          <cell r="B387" t="str">
            <v>SILLA PARA CRUCETA DE MADERA</v>
          </cell>
          <cell r="C387" t="str">
            <v>UN</v>
          </cell>
          <cell r="D387">
            <v>4640</v>
          </cell>
        </row>
        <row r="388">
          <cell r="B388" t="str">
            <v>ESPARRAGO DE 5/8" X 20 "</v>
          </cell>
          <cell r="C388" t="str">
            <v>UN</v>
          </cell>
          <cell r="D388">
            <v>13920</v>
          </cell>
        </row>
        <row r="389">
          <cell r="B389" t="str">
            <v>PERNO DE MAQUINA DE 5/8" X 12"</v>
          </cell>
          <cell r="C389" t="str">
            <v>UN</v>
          </cell>
          <cell r="D389">
            <v>6960</v>
          </cell>
        </row>
        <row r="390">
          <cell r="B390" t="str">
            <v>PERNO DE MAQUINA DE 1/2" X 6"</v>
          </cell>
          <cell r="C390" t="str">
            <v>UN</v>
          </cell>
          <cell r="D390">
            <v>4292</v>
          </cell>
        </row>
        <row r="391">
          <cell r="B391" t="str">
            <v>PERNO DE MAQUINA DE 5/8" X 8"</v>
          </cell>
          <cell r="C391" t="str">
            <v>UN</v>
          </cell>
          <cell r="D391">
            <v>5800</v>
          </cell>
        </row>
        <row r="392">
          <cell r="B392" t="str">
            <v xml:space="preserve">ARANDELA  CUADRADA DE 2" X 2"  PARA  5/8"  </v>
          </cell>
          <cell r="C392" t="str">
            <v>UN</v>
          </cell>
          <cell r="D392">
            <v>1160</v>
          </cell>
        </row>
        <row r="393">
          <cell r="B393" t="str">
            <v xml:space="preserve">ARANDELA  CUADRADA DE 2" X 2"  PARA  1/2"  </v>
          </cell>
          <cell r="C393" t="str">
            <v>UN</v>
          </cell>
          <cell r="D393">
            <v>1160</v>
          </cell>
        </row>
        <row r="394">
          <cell r="B394" t="str">
            <v>CINTA BANDUIT 3/4" X METRO</v>
          </cell>
          <cell r="C394" t="str">
            <v>M</v>
          </cell>
          <cell r="D394">
            <v>4640</v>
          </cell>
        </row>
        <row r="395">
          <cell r="B395" t="str">
            <v>HEBILLA PARA CINTA BAND IT DE 3/4"</v>
          </cell>
          <cell r="C395" t="str">
            <v>UN</v>
          </cell>
          <cell r="D395">
            <v>1076</v>
          </cell>
        </row>
        <row r="396">
          <cell r="B396" t="str">
            <v>COLLARIN PARA TRANSFORMADOR DE 6" - 7"</v>
          </cell>
          <cell r="C396" t="str">
            <v>UN</v>
          </cell>
          <cell r="D396">
            <v>19720</v>
          </cell>
        </row>
        <row r="397">
          <cell r="B397" t="str">
            <v>CONECTOR AMPA TIPO CUÑA AMP 1/0-1/0 AWG REF: 83592-1-SA</v>
          </cell>
          <cell r="C397" t="str">
            <v>UN</v>
          </cell>
          <cell r="D397">
            <v>15660</v>
          </cell>
        </row>
        <row r="398">
          <cell r="B398" t="str">
            <v>CONECTOR CON ESTRIBO DE COBRE</v>
          </cell>
          <cell r="C398" t="str">
            <v>UN</v>
          </cell>
          <cell r="D398">
            <v>10440</v>
          </cell>
        </row>
        <row r="399">
          <cell r="B399" t="str">
            <v>CONECTOR AMPA TIPO CUÑA AZUL REF. 600411 - 4/0 1/0</v>
          </cell>
          <cell r="C399" t="str">
            <v>UN</v>
          </cell>
          <cell r="D399">
            <v>20880</v>
          </cell>
        </row>
        <row r="400">
          <cell r="B400" t="str">
            <v>CORTACIRCUITOS 15 KV, 100A ,430 mm</v>
          </cell>
          <cell r="C400" t="str">
            <v>UN</v>
          </cell>
          <cell r="D400">
            <v>156600</v>
          </cell>
        </row>
        <row r="401">
          <cell r="B401" t="str">
            <v>TUERCA DE OJO ALARGADA</v>
          </cell>
          <cell r="C401" t="str">
            <v>UN</v>
          </cell>
          <cell r="D401">
            <v>11600</v>
          </cell>
        </row>
        <row r="402">
          <cell r="B402" t="str">
            <v>GRAPA TIPO PISTOLA 2 PERNOS</v>
          </cell>
          <cell r="C402" t="str">
            <v>UN</v>
          </cell>
          <cell r="D402">
            <v>30160</v>
          </cell>
        </row>
        <row r="403">
          <cell r="B403" t="str">
            <v>CAPACETE PARA TUBO DE 3"</v>
          </cell>
          <cell r="C403" t="str">
            <v>UN</v>
          </cell>
          <cell r="D403">
            <v>58000</v>
          </cell>
        </row>
        <row r="404">
          <cell r="B404" t="str">
            <v>AISLADOR SINTETICO DE 15 KV</v>
          </cell>
          <cell r="C404" t="str">
            <v>UN</v>
          </cell>
          <cell r="D404">
            <v>40600</v>
          </cell>
        </row>
        <row r="405">
          <cell r="B405" t="str">
            <v>TUBO CONDUIT GALVANIZADO DE 1/2" X 3ML</v>
          </cell>
          <cell r="C405" t="str">
            <v>UN</v>
          </cell>
          <cell r="D405">
            <v>29154</v>
          </cell>
        </row>
        <row r="406">
          <cell r="B406" t="str">
            <v>TUB. CONDUIT GALVANIZADA DE 3" X 3ML</v>
          </cell>
          <cell r="C406" t="str">
            <v>UN</v>
          </cell>
          <cell r="D406">
            <v>181722</v>
          </cell>
        </row>
        <row r="407">
          <cell r="B407" t="str">
            <v>TUBO CONDUIT GALVANIZADO DE 1 1/2" X 3ML</v>
          </cell>
          <cell r="C407" t="str">
            <v>UN</v>
          </cell>
          <cell r="D407">
            <v>65133</v>
          </cell>
        </row>
        <row r="408">
          <cell r="B408" t="str">
            <v>FUSIBLE TIPO SOGA DE 20 AMPERIOS A 15 KV TIPO K</v>
          </cell>
          <cell r="C408" t="str">
            <v>UN</v>
          </cell>
          <cell r="D408">
            <v>3828</v>
          </cell>
        </row>
        <row r="409">
          <cell r="B409" t="str">
            <v xml:space="preserve">VARILLA DE COBRE DE 5/8" X 1.8M </v>
          </cell>
          <cell r="C409" t="str">
            <v>UN</v>
          </cell>
          <cell r="D409">
            <v>124120</v>
          </cell>
        </row>
        <row r="410">
          <cell r="B410" t="str">
            <v xml:space="preserve">VARILLA DE COBRE DE 5/8" X 2.4M </v>
          </cell>
          <cell r="C410" t="str">
            <v>UN</v>
          </cell>
          <cell r="D410">
            <v>163560</v>
          </cell>
        </row>
        <row r="411">
          <cell r="B411" t="str">
            <v>SOLDADURA CADWELL</v>
          </cell>
          <cell r="C411" t="str">
            <v>PTOS</v>
          </cell>
          <cell r="D411">
            <v>18560</v>
          </cell>
        </row>
        <row r="412">
          <cell r="B412" t="str">
            <v>BOLSA DE FABIGEL DE 50 KG</v>
          </cell>
          <cell r="C412" t="str">
            <v>UN</v>
          </cell>
          <cell r="D412">
            <v>316680</v>
          </cell>
        </row>
        <row r="413">
          <cell r="B413" t="str">
            <v>CORTACIRCUITOS 15 KV, 100A ,430 mm</v>
          </cell>
          <cell r="C413" t="str">
            <v>UN</v>
          </cell>
          <cell r="D413">
            <v>133400</v>
          </cell>
        </row>
        <row r="414">
          <cell r="B414" t="str">
            <v>PARARRAYO 12KVA HUBBELL SINTETICOS</v>
          </cell>
          <cell r="C414" t="str">
            <v>UN</v>
          </cell>
          <cell r="D414">
            <v>133400</v>
          </cell>
        </row>
        <row r="415">
          <cell r="B415" t="str">
            <v>TERMINAL PREMOLDEADO PARA 15 KV Y CABLE No 1/0 ( E )</v>
          </cell>
          <cell r="C415" t="str">
            <v>JG</v>
          </cell>
          <cell r="D415">
            <v>406000</v>
          </cell>
        </row>
        <row r="416">
          <cell r="B416" t="str">
            <v>TAPA Y MARCO DE  1,20M  X  0,70  M EN ANGULO GALVANIZADO DE 3" TAPA EN CONCRETO DE 3500 PSI</v>
          </cell>
          <cell r="C416" t="str">
            <v>UN</v>
          </cell>
          <cell r="D416">
            <v>169221.379648</v>
          </cell>
        </row>
        <row r="417">
          <cell r="B417" t="str">
            <v>CELDA DE ENTRADA O SALIDA PARA M.T.  17,5 KV  ( LUMINEX )</v>
          </cell>
          <cell r="C417" t="str">
            <v>UN</v>
          </cell>
        </row>
        <row r="418">
          <cell r="B418" t="str">
            <v>CELDA DE MEDIDA EN MEDIA TENSION CON 3 TCS Y 3 TPS</v>
          </cell>
          <cell r="C418" t="str">
            <v>UN</v>
          </cell>
        </row>
        <row r="419">
          <cell r="B419" t="str">
            <v>MEDIDOR ELECTRONICO (NORMA ELECTRICARIBE S.A. E.S.P.)</v>
          </cell>
          <cell r="C419" t="str">
            <v>UN</v>
          </cell>
        </row>
        <row r="420">
          <cell r="B420" t="str">
            <v>ELEMENTOS DE MONTAJE Y CONEXIÓN</v>
          </cell>
          <cell r="C420" t="str">
            <v>GL</v>
          </cell>
          <cell r="D420">
            <v>57999.999999999993</v>
          </cell>
        </row>
        <row r="421">
          <cell r="B421" t="str">
            <v>CELDA  DE  SECCIONAMIENTO Y PROTECCION FUSIBLE DE 16 A. ALTURA 2000mm, ANCHO 1100 mm y PROFUNDIDAD 1200 mm</v>
          </cell>
          <cell r="C421" t="str">
            <v>UN</v>
          </cell>
        </row>
        <row r="422">
          <cell r="B422" t="str">
            <v>CELDA  DE  PARA ALOJAR TRAFO DE POTENCIA DE 300 KVA. ALTURA 2000mm, ANCHO 1800 mm y PROFUNDIDAD 1500 mm</v>
          </cell>
          <cell r="C422" t="str">
            <v>UN</v>
          </cell>
        </row>
        <row r="423">
          <cell r="B423" t="str">
            <v>TRANSFORMADOR TRIFASICO DE 300 KVA</v>
          </cell>
          <cell r="C423" t="str">
            <v>UN</v>
          </cell>
          <cell r="D423">
            <v>24583300</v>
          </cell>
        </row>
        <row r="424">
          <cell r="B424" t="str">
            <v xml:space="preserve">TRANSFORMADOR MONOFASICO DE 5 kVA </v>
          </cell>
          <cell r="C424" t="str">
            <v>UN</v>
          </cell>
          <cell r="D424">
            <v>0</v>
          </cell>
        </row>
        <row r="425">
          <cell r="B425" t="str">
            <v>TRANSFORMADOR MONOFASICO DE 10 kVA</v>
          </cell>
          <cell r="C425" t="str">
            <v>UN</v>
          </cell>
          <cell r="D425">
            <v>2621832</v>
          </cell>
        </row>
        <row r="426">
          <cell r="B426" t="str">
            <v>TRANSFORMADOR MONOFASICO DE 15 kVA</v>
          </cell>
          <cell r="C426" t="str">
            <v>UN</v>
          </cell>
          <cell r="D426">
            <v>3028296</v>
          </cell>
        </row>
        <row r="427">
          <cell r="B427" t="str">
            <v>TRANSFORMADOR MONOFASICO DE 25 kVA</v>
          </cell>
          <cell r="C427" t="str">
            <v>UN</v>
          </cell>
          <cell r="D427">
            <v>3846095.9999999995</v>
          </cell>
        </row>
        <row r="428">
          <cell r="B428" t="str">
            <v>TRANSFORMADOR MONOFASICO DE 37.5 kVA</v>
          </cell>
          <cell r="C428" t="str">
            <v>UN</v>
          </cell>
          <cell r="D428">
            <v>4965960</v>
          </cell>
        </row>
        <row r="429">
          <cell r="B429" t="str">
            <v>TRANSFORMADOR MONOFASICO DE 50 kVA</v>
          </cell>
          <cell r="C429" t="str">
            <v>UN</v>
          </cell>
          <cell r="D429">
            <v>5972376</v>
          </cell>
        </row>
        <row r="430">
          <cell r="B430" t="str">
            <v>TRANSFORMADOR MONOFASICO DE 75 kVA</v>
          </cell>
          <cell r="C430" t="str">
            <v>UN</v>
          </cell>
          <cell r="D430">
            <v>7831391.9999999991</v>
          </cell>
        </row>
        <row r="431">
          <cell r="B431" t="str">
            <v>TRANSFORMADOR MONOFASICO DE 100 kVA</v>
          </cell>
          <cell r="C431" t="str">
            <v>UN</v>
          </cell>
        </row>
        <row r="432">
          <cell r="B432" t="str">
            <v>TRANSFORMADOR TRIFASICO DE 15 kVA</v>
          </cell>
          <cell r="C432" t="str">
            <v>UN</v>
          </cell>
          <cell r="D432">
            <v>5621824</v>
          </cell>
        </row>
        <row r="433">
          <cell r="B433" t="str">
            <v>TRANSFORMADOR TRIFASICO DE 30 kVA</v>
          </cell>
          <cell r="C433" t="str">
            <v>UN</v>
          </cell>
          <cell r="D433">
            <v>6824453.9999999991</v>
          </cell>
        </row>
        <row r="434">
          <cell r="B434" t="str">
            <v>TRANSFORMADOR TRIFASICO DE 45 kVA</v>
          </cell>
          <cell r="C434" t="str">
            <v>UN</v>
          </cell>
          <cell r="D434">
            <v>7720959.9999999991</v>
          </cell>
        </row>
        <row r="435">
          <cell r="B435" t="str">
            <v>TRANSFORMADOR TRIFASICO DE 75 kVA</v>
          </cell>
          <cell r="C435" t="str">
            <v>UN</v>
          </cell>
          <cell r="D435">
            <v>9671500</v>
          </cell>
        </row>
        <row r="436">
          <cell r="B436" t="str">
            <v>TRANSFORMADOR TRIFASICO DE 112.5 kVA</v>
          </cell>
          <cell r="C436" t="str">
            <v>UN</v>
          </cell>
          <cell r="D436">
            <v>12772180</v>
          </cell>
        </row>
        <row r="437">
          <cell r="B437" t="str">
            <v>TRANSFORMADOR TRIFASICO DE 150 kVA</v>
          </cell>
          <cell r="C437" t="str">
            <v>UN</v>
          </cell>
          <cell r="D437">
            <v>15021999.999999998</v>
          </cell>
        </row>
        <row r="438">
          <cell r="B438" t="str">
            <v>TRANSFORMADOR TRIFASICO DE 225 kVA</v>
          </cell>
          <cell r="C438" t="str">
            <v>UN</v>
          </cell>
          <cell r="D438">
            <v>20921760</v>
          </cell>
        </row>
        <row r="439">
          <cell r="B439" t="str">
            <v>TRANSFORMADOR TRIFASICO DE 300 kVA</v>
          </cell>
          <cell r="C439" t="str">
            <v>UN</v>
          </cell>
          <cell r="D439">
            <v>24583300</v>
          </cell>
        </row>
        <row r="440">
          <cell r="B440" t="str">
            <v xml:space="preserve">FOSO PARA EL ACEITE  Y PLATINAS MONTAJE DEL TRAFO </v>
          </cell>
          <cell r="C440" t="str">
            <v>UN</v>
          </cell>
          <cell r="D440">
            <v>290000</v>
          </cell>
        </row>
        <row r="441">
          <cell r="B441" t="str">
            <v>TRANSFORMADOR TRIFASICO DE 75 kVA</v>
          </cell>
          <cell r="C441" t="str">
            <v>UN</v>
          </cell>
          <cell r="D441">
            <v>9671500</v>
          </cell>
        </row>
        <row r="442">
          <cell r="B442" t="str">
            <v>TRANSFORMADOR TRIFASICO DE 30 kVA</v>
          </cell>
          <cell r="C442" t="str">
            <v>UN</v>
          </cell>
          <cell r="D442">
            <v>6824453.9999999991</v>
          </cell>
        </row>
        <row r="443">
          <cell r="B443" t="str">
            <v>TERMINAL COBRE PONCHAR CABLE #  2/0</v>
          </cell>
          <cell r="C443" t="str">
            <v>UN</v>
          </cell>
          <cell r="D443">
            <v>5800</v>
          </cell>
        </row>
        <row r="444">
          <cell r="B444" t="str">
            <v>CARCAMO DE 0,5M ANCHO X0.4M PROF. ( CON TAPA EN  LAMINA COLD ROLLED DE 3MM</v>
          </cell>
          <cell r="C444" t="str">
            <v>ML</v>
          </cell>
          <cell r="D444">
            <v>152192</v>
          </cell>
        </row>
        <row r="445">
          <cell r="B445" t="str">
            <v xml:space="preserve">TABLERO GENERAL SEGÚN DISEÑO </v>
          </cell>
          <cell r="C445" t="str">
            <v>UN</v>
          </cell>
        </row>
        <row r="446">
          <cell r="B446" t="str">
            <v>BREAKER INDUSTRIAL DE 3X600A - 600V  TIPO LAL</v>
          </cell>
          <cell r="C446" t="str">
            <v>UN</v>
          </cell>
          <cell r="D446">
            <v>0</v>
          </cell>
        </row>
        <row r="447">
          <cell r="B447" t="str">
            <v>BREAKER INDUSTRIAL DE 3X400A - 240V  TIPO Q4L-3400</v>
          </cell>
          <cell r="C447" t="str">
            <v>UN</v>
          </cell>
        </row>
        <row r="448">
          <cell r="B448" t="str">
            <v>BREAKER INDUSTRIAL DE 3X60A - 240V  TIPO FAL</v>
          </cell>
          <cell r="C448" t="str">
            <v>UN</v>
          </cell>
          <cell r="D448">
            <v>0</v>
          </cell>
        </row>
        <row r="449">
          <cell r="B449" t="str">
            <v>BREAKER INDUSTRIAL DE 3X50A - 240V  TIPO FAL</v>
          </cell>
          <cell r="C449" t="str">
            <v>UN</v>
          </cell>
          <cell r="D449">
            <v>0</v>
          </cell>
        </row>
        <row r="450">
          <cell r="B450" t="str">
            <v>BREAKER INDUSTRIAL DE 3X40A - 240V  TIPO FAL</v>
          </cell>
          <cell r="C450" t="str">
            <v>UN</v>
          </cell>
          <cell r="D450">
            <v>0</v>
          </cell>
        </row>
        <row r="451">
          <cell r="B451" t="str">
            <v>BREAKER INDUSTRIAL DE 3X30A - 240V  TIPO FAL</v>
          </cell>
          <cell r="C451" t="str">
            <v>UN</v>
          </cell>
          <cell r="D451">
            <v>0</v>
          </cell>
        </row>
        <row r="452">
          <cell r="B452" t="str">
            <v>BREAKER INDUSTRIAL DE 3X20A - 240V  TIPO FAL</v>
          </cell>
          <cell r="C452" t="str">
            <v>UN</v>
          </cell>
          <cell r="D452">
            <v>0</v>
          </cell>
        </row>
        <row r="453">
          <cell r="B453" t="str">
            <v>BREAKER INDUSTRIAL DE 3X100A - 240V  TIPO FAL</v>
          </cell>
          <cell r="C453" t="str">
            <v>UN</v>
          </cell>
          <cell r="D453">
            <v>0</v>
          </cell>
        </row>
        <row r="454">
          <cell r="B454" t="str">
            <v>BREAKER INDUSTRIAL DE 3X800A - 600V  TIPO MAL</v>
          </cell>
          <cell r="C454" t="str">
            <v>UN</v>
          </cell>
          <cell r="D454">
            <v>0</v>
          </cell>
        </row>
        <row r="455">
          <cell r="B455" t="str">
            <v>BREAKER INDUSTRIAL DE 3X125 A - 240 V TIPO Q2L</v>
          </cell>
          <cell r="C455" t="str">
            <v>UN</v>
          </cell>
          <cell r="D455">
            <v>0</v>
          </cell>
        </row>
        <row r="456">
          <cell r="B456" t="str">
            <v>BREAKER INDUSTRIAL DE 3X150 A - 240 V  TIPO Q2L</v>
          </cell>
          <cell r="C456" t="str">
            <v>UN</v>
          </cell>
          <cell r="D456">
            <v>0</v>
          </cell>
        </row>
        <row r="457">
          <cell r="B457" t="str">
            <v>TABLERO TRIFASICO 24 CIRCUITOS C/PTA LUMINEX</v>
          </cell>
          <cell r="C457" t="str">
            <v>UN</v>
          </cell>
          <cell r="D457">
            <v>353800</v>
          </cell>
        </row>
        <row r="458">
          <cell r="B458" t="str">
            <v>BREAKER ENCHUFABLE  1x20 A</v>
          </cell>
          <cell r="C458" t="str">
            <v>UN</v>
          </cell>
          <cell r="D458">
            <v>13340</v>
          </cell>
        </row>
        <row r="459">
          <cell r="B459" t="str">
            <v>BREAKER  ENCHUFABLE 2x20 A</v>
          </cell>
          <cell r="C459" t="str">
            <v>UN</v>
          </cell>
          <cell r="D459">
            <v>42920</v>
          </cell>
        </row>
        <row r="460">
          <cell r="B460" t="str">
            <v>BREAKER  ENCHUFABLE 3x30 A</v>
          </cell>
          <cell r="C460" t="str">
            <v>UN</v>
          </cell>
          <cell r="D460">
            <v>81200</v>
          </cell>
        </row>
        <row r="461">
          <cell r="B461" t="str">
            <v>TABLERO TRIFASICO 24 CIRCUITOS C/PTA LUMINEX</v>
          </cell>
          <cell r="C461" t="str">
            <v>UN</v>
          </cell>
          <cell r="D461">
            <v>353800</v>
          </cell>
        </row>
        <row r="462">
          <cell r="B462" t="str">
            <v>TABLERO TRIF. 30 CTOS C/C. LLV LUMINEX</v>
          </cell>
          <cell r="C462" t="str">
            <v>UN</v>
          </cell>
          <cell r="D462">
            <v>305587</v>
          </cell>
        </row>
        <row r="463">
          <cell r="B463" t="str">
            <v xml:space="preserve">TABLERO TRIF DE 30 CTOS BARRAJE 225A 240V CON PUERTA, CHAPA, CERRADURA </v>
          </cell>
          <cell r="C463" t="str">
            <v>UN</v>
          </cell>
        </row>
        <row r="464">
          <cell r="B464" t="str">
            <v>TABLERO TRIF. DE 12 CTOS C/C. LLV LUMINEX</v>
          </cell>
          <cell r="C464" t="str">
            <v>UN</v>
          </cell>
          <cell r="D464">
            <v>187690</v>
          </cell>
        </row>
        <row r="465">
          <cell r="B465" t="str">
            <v>TABLERO TRIF. DE 18 CTOS C/P /E/P/T LUMINEX</v>
          </cell>
          <cell r="C465" t="str">
            <v>UN</v>
          </cell>
          <cell r="D465">
            <v>350784</v>
          </cell>
        </row>
        <row r="466">
          <cell r="B466" t="str">
            <v>TABLERO TRIF. DE 18 CTOS C/C. LLV LUMINEX</v>
          </cell>
          <cell r="C466" t="str">
            <v>UN</v>
          </cell>
          <cell r="D466">
            <v>195839</v>
          </cell>
        </row>
        <row r="467">
          <cell r="B467" t="str">
            <v>TOMA VOZ Y DATOS</v>
          </cell>
          <cell r="C467" t="str">
            <v>UN</v>
          </cell>
          <cell r="D467">
            <v>15225</v>
          </cell>
        </row>
        <row r="468">
          <cell r="B468" t="str">
            <v>CABLE UTP CATEGORÍA 6</v>
          </cell>
          <cell r="C468" t="str">
            <v>M</v>
          </cell>
          <cell r="D468">
            <v>1740</v>
          </cell>
        </row>
        <row r="469">
          <cell r="B469" t="str">
            <v>CABLE UTP 4 PARES</v>
          </cell>
          <cell r="C469" t="str">
            <v>M</v>
          </cell>
          <cell r="D469">
            <v>1914</v>
          </cell>
        </row>
        <row r="470">
          <cell r="B470" t="str">
            <v>CABLE TELEFONICO  DE 10 PARES</v>
          </cell>
          <cell r="C470" t="str">
            <v>M</v>
          </cell>
          <cell r="D470">
            <v>2000</v>
          </cell>
        </row>
        <row r="471">
          <cell r="B471" t="str">
            <v xml:space="preserve">LIBRO ETIQUET .190 DATOS </v>
          </cell>
          <cell r="C471" t="str">
            <v>UN</v>
          </cell>
          <cell r="D471">
            <v>24520</v>
          </cell>
        </row>
        <row r="472">
          <cell r="B472" t="str">
            <v xml:space="preserve">TOMA RJ45 -110 JACK SNAP </v>
          </cell>
          <cell r="C472" t="str">
            <v>UN</v>
          </cell>
        </row>
        <row r="473">
          <cell r="B473" t="str">
            <v xml:space="preserve">WALL PLATE AJUSTE SENCILL </v>
          </cell>
          <cell r="C473" t="str">
            <v>UN</v>
          </cell>
          <cell r="D473">
            <v>9512</v>
          </cell>
        </row>
        <row r="474">
          <cell r="B474" t="str">
            <v xml:space="preserve">AISLADOR DE PIN DE ANSI 55-1 </v>
          </cell>
          <cell r="C474" t="str">
            <v xml:space="preserve">UN </v>
          </cell>
          <cell r="D474">
            <v>57999.999999999993</v>
          </cell>
        </row>
        <row r="475">
          <cell r="B475" t="str">
            <v xml:space="preserve">PORTA AISLADOR 3 PUESTO </v>
          </cell>
          <cell r="C475" t="str">
            <v xml:space="preserve">UN </v>
          </cell>
          <cell r="D475">
            <v>30159.999999999996</v>
          </cell>
        </row>
        <row r="476">
          <cell r="B476" t="str">
            <v xml:space="preserve">ACCES.T P/BANDEJA T ESCAL </v>
          </cell>
          <cell r="C476" t="str">
            <v>UN</v>
          </cell>
          <cell r="D476">
            <v>44898.843999999997</v>
          </cell>
        </row>
        <row r="477">
          <cell r="B477" t="str">
            <v xml:space="preserve">ANCLAJE DE CUÑA. ½ x 2. 3/4" </v>
          </cell>
          <cell r="C477" t="str">
            <v>UN</v>
          </cell>
          <cell r="D477">
            <v>11600</v>
          </cell>
        </row>
        <row r="478">
          <cell r="B478" t="str">
            <v>BANDEJA PORTA CAB. ESCALERA 30X30</v>
          </cell>
          <cell r="C478" t="str">
            <v xml:space="preserve">UN </v>
          </cell>
          <cell r="D478">
            <v>57854.071999999993</v>
          </cell>
        </row>
        <row r="479">
          <cell r="B479" t="str">
            <v xml:space="preserve">SOPORTE P/BANDEJA PORTA CAB </v>
          </cell>
          <cell r="C479" t="str">
            <v xml:space="preserve">UN </v>
          </cell>
          <cell r="D479">
            <v>26586.411199999999</v>
          </cell>
        </row>
        <row r="480">
          <cell r="B480" t="str">
            <v xml:space="preserve">CANALETA METAL C/DIVIS .10 X4 </v>
          </cell>
          <cell r="C480" t="str">
            <v xml:space="preserve">UN </v>
          </cell>
          <cell r="D480">
            <v>38280</v>
          </cell>
        </row>
        <row r="481">
          <cell r="B481" t="str">
            <v xml:space="preserve">CLAVO ALTA VELOCIDAD 1" x 1/4" </v>
          </cell>
          <cell r="C481" t="str">
            <v xml:space="preserve">UN </v>
          </cell>
          <cell r="D481">
            <v>127.6</v>
          </cell>
        </row>
        <row r="482">
          <cell r="B482" t="str">
            <v xml:space="preserve">TAPA TROQUEL METAL 2 ORIF </v>
          </cell>
          <cell r="C482" t="str">
            <v>UN</v>
          </cell>
          <cell r="D482">
            <v>16239.999999999998</v>
          </cell>
        </row>
        <row r="483">
          <cell r="B483" t="str">
            <v xml:space="preserve">TORNILLO TIRAFONDO DE 4X 3/8 " </v>
          </cell>
          <cell r="C483" t="str">
            <v xml:space="preserve">UN </v>
          </cell>
          <cell r="D483">
            <v>5800</v>
          </cell>
        </row>
        <row r="484">
          <cell r="B484" t="str">
            <v xml:space="preserve">CHAZOS DE PLASTICOS 1/4 ' ESTRIADO </v>
          </cell>
          <cell r="C484" t="str">
            <v>UN</v>
          </cell>
          <cell r="D484">
            <v>115.99999999999999</v>
          </cell>
        </row>
        <row r="485">
          <cell r="B485" t="str">
            <v xml:space="preserve">ACCES.T P/CANALETA PLAST. </v>
          </cell>
          <cell r="C485" t="str">
            <v>UN</v>
          </cell>
          <cell r="D485">
            <v>19720</v>
          </cell>
        </row>
        <row r="486">
          <cell r="B486" t="str">
            <v>CANALETA PLASTICA AJOVER 10 X4</v>
          </cell>
          <cell r="C486" t="str">
            <v>ML</v>
          </cell>
          <cell r="D486">
            <v>31319.999999999996</v>
          </cell>
        </row>
        <row r="487">
          <cell r="B487" t="str">
            <v xml:space="preserve">BANDEJA RACK C/16 TOM. ELE </v>
          </cell>
          <cell r="C487" t="str">
            <v>UN</v>
          </cell>
          <cell r="D487">
            <v>331760</v>
          </cell>
        </row>
        <row r="488">
          <cell r="B488" t="str">
            <v xml:space="preserve">DUCTO VERT .80"P/MANEJ.CABLE </v>
          </cell>
          <cell r="C488" t="str">
            <v>UN</v>
          </cell>
          <cell r="D488">
            <v>77718.84</v>
          </cell>
        </row>
        <row r="489">
          <cell r="B489" t="str">
            <v>DUCTO METALICO S. DIVISORIO 30X8</v>
          </cell>
          <cell r="C489" t="str">
            <v>UN</v>
          </cell>
          <cell r="D489">
            <v>14061.519999999999</v>
          </cell>
        </row>
        <row r="490">
          <cell r="B490" t="str">
            <v xml:space="preserve">ANCLAJE CHAZO EXP. 1/2 x 2 3/4" </v>
          </cell>
          <cell r="C490" t="str">
            <v>UN</v>
          </cell>
          <cell r="D490">
            <v>1160</v>
          </cell>
        </row>
        <row r="491">
          <cell r="B491" t="str">
            <v xml:space="preserve">GABINETE .600 x.400 x 2.50 </v>
          </cell>
          <cell r="C491" t="str">
            <v>UN</v>
          </cell>
          <cell r="D491">
            <v>298521.36</v>
          </cell>
        </row>
        <row r="492">
          <cell r="B492" t="str">
            <v xml:space="preserve">PATCH CORD AMP QUANTUM (CAT6) </v>
          </cell>
          <cell r="C492" t="str">
            <v>UN</v>
          </cell>
          <cell r="D492">
            <v>16550.879999999997</v>
          </cell>
        </row>
        <row r="493">
          <cell r="B493" t="str">
            <v>PATCH PANEL AMP 24 PUERTOS CAT 5E</v>
          </cell>
          <cell r="C493" t="str">
            <v>UN</v>
          </cell>
          <cell r="D493">
            <v>215759.99999999997</v>
          </cell>
        </row>
        <row r="494">
          <cell r="B494" t="str">
            <v>PLOTEO</v>
          </cell>
          <cell r="C494" t="str">
            <v>UN</v>
          </cell>
          <cell r="D494">
            <v>13919.999999999998</v>
          </cell>
        </row>
        <row r="495">
          <cell r="B495" t="str">
            <v>FOTOCOPIAS</v>
          </cell>
          <cell r="C495" t="str">
            <v>GB</v>
          </cell>
          <cell r="D495">
            <v>115.99999999999999</v>
          </cell>
        </row>
        <row r="496">
          <cell r="B496" t="str">
            <v>DISEÑOS</v>
          </cell>
          <cell r="C496" t="str">
            <v>MES</v>
          </cell>
          <cell r="D496">
            <v>2320000</v>
          </cell>
        </row>
        <row r="497">
          <cell r="B497" t="str">
            <v>PRESUPUESTO</v>
          </cell>
          <cell r="C497" t="str">
            <v>MES</v>
          </cell>
          <cell r="D497">
            <v>2320000</v>
          </cell>
        </row>
        <row r="498">
          <cell r="B498" t="str">
            <v>ESTUDIOS DE CONEXIÓN DE 5 A 100 kVA</v>
          </cell>
          <cell r="C498" t="str">
            <v>UN</v>
          </cell>
          <cell r="D498">
            <v>184788</v>
          </cell>
        </row>
        <row r="499">
          <cell r="B499" t="str">
            <v>CONSULTORIA DE PROYECTOS DE 5 A 100 kVA</v>
          </cell>
          <cell r="C499" t="str">
            <v>UN</v>
          </cell>
          <cell r="D499">
            <v>115071.99999999999</v>
          </cell>
        </row>
        <row r="500">
          <cell r="B500" t="str">
            <v xml:space="preserve"> REVISION DE INSTALACION DE ENLACE  DE 5 A 100 kVA</v>
          </cell>
          <cell r="C500" t="str">
            <v>UN</v>
          </cell>
          <cell r="D500">
            <v>314360</v>
          </cell>
        </row>
        <row r="501">
          <cell r="B501" t="str">
            <v>DESCARGOS POR CUENTA DEL CLIENTE DE 5 a 100 kVA</v>
          </cell>
          <cell r="C501" t="str">
            <v>UN</v>
          </cell>
          <cell r="D501">
            <v>290000</v>
          </cell>
        </row>
        <row r="502">
          <cell r="B502" t="str">
            <v>VENTANA 744 ANOLOCK-VIDRIO BRONCE UNA NAVE FIJA Y UNA CORREDIZA 1.00X1.20</v>
          </cell>
          <cell r="C502" t="str">
            <v xml:space="preserve"> UN </v>
          </cell>
          <cell r="D502">
            <v>0</v>
          </cell>
        </row>
        <row r="503">
          <cell r="B503" t="str">
            <v>VENTANA 744 ANOLOCK-VIDRIO BRONCE UN CUERPO SUPERIOR PROYECTANTE Y UN CUERPO INFERIOR FIJO .50X1.20</v>
          </cell>
          <cell r="C503" t="str">
            <v xml:space="preserve"> UN </v>
          </cell>
          <cell r="D503">
            <v>174000</v>
          </cell>
        </row>
        <row r="504">
          <cell r="B504" t="str">
            <v>VENTANA 744 ANOLOCK-VIDRIO BRONCE DOS NAVES FIJAS Y DOS CORREDIZAS 2.00X1.20</v>
          </cell>
          <cell r="C504" t="str">
            <v xml:space="preserve"> UN </v>
          </cell>
          <cell r="D504">
            <v>417600</v>
          </cell>
        </row>
        <row r="505">
          <cell r="B505" t="str">
            <v>VENTANA 744 ANOLOCK-VIDRIO BRONCE UNA NAVE FIJA Y UNA CORREDIZA 2.00X2.00</v>
          </cell>
          <cell r="C505" t="str">
            <v xml:space="preserve"> UN </v>
          </cell>
          <cell r="D505">
            <v>556800</v>
          </cell>
        </row>
        <row r="506">
          <cell r="B506" t="str">
            <v>VENTANA 744 ANOLOCK-VIDRIO BRONCE DOS NAVES FIJAS Y DOS CORREDIZAS 2.00X2.00</v>
          </cell>
          <cell r="C506" t="str">
            <v xml:space="preserve"> UN </v>
          </cell>
          <cell r="D506">
            <v>696000</v>
          </cell>
        </row>
        <row r="507">
          <cell r="B507" t="str">
            <v>VENTANA 744 ANOLOCK-VIDRIO BRONCE DOS NAVES BATIENTES 2.00X2.00</v>
          </cell>
          <cell r="C507" t="str">
            <v xml:space="preserve"> UN </v>
          </cell>
          <cell r="D507">
            <v>788800</v>
          </cell>
        </row>
        <row r="508">
          <cell r="B508" t="str">
            <v xml:space="preserve">BANDA DE CAUCHO </v>
          </cell>
          <cell r="C508" t="str">
            <v>ML</v>
          </cell>
          <cell r="D508">
            <v>5220</v>
          </cell>
        </row>
        <row r="509">
          <cell r="B509" t="str">
            <v xml:space="preserve"> VISOR EN VIDRIO 0.20*0.35 </v>
          </cell>
          <cell r="C509" t="str">
            <v xml:space="preserve"> UN </v>
          </cell>
          <cell r="D509">
            <v>7539.9999999999991</v>
          </cell>
        </row>
        <row r="510">
          <cell r="B510" t="str">
            <v xml:space="preserve"> PUERTA EN ALUMINIO </v>
          </cell>
          <cell r="C510" t="str">
            <v>M2</v>
          </cell>
          <cell r="D510">
            <v>266800</v>
          </cell>
        </row>
        <row r="511">
          <cell r="B511" t="str">
            <v xml:space="preserve">VIDRIO TEMPLADO 10MM </v>
          </cell>
          <cell r="C511" t="str">
            <v xml:space="preserve"> m2 </v>
          </cell>
          <cell r="D511">
            <v>300000</v>
          </cell>
        </row>
        <row r="512">
          <cell r="B512" t="str">
            <v xml:space="preserve">VIDRIO TEMPLADO 6MM </v>
          </cell>
          <cell r="C512" t="str">
            <v xml:space="preserve"> m2 </v>
          </cell>
          <cell r="D512">
            <v>30159.999999999996</v>
          </cell>
        </row>
        <row r="513">
          <cell r="B513" t="str">
            <v xml:space="preserve">VIDRIO TEMPLADO 5MM </v>
          </cell>
          <cell r="C513" t="str">
            <v xml:space="preserve"> m2 </v>
          </cell>
          <cell r="D513">
            <v>25520</v>
          </cell>
        </row>
        <row r="514">
          <cell r="B514" t="str">
            <v xml:space="preserve">VIDRIO TEMPLADO 4MM </v>
          </cell>
          <cell r="C514" t="str">
            <v xml:space="preserve"> m2 </v>
          </cell>
          <cell r="D514">
            <v>22040</v>
          </cell>
        </row>
        <row r="515">
          <cell r="B515" t="str">
            <v xml:space="preserve"> BISAGRA PIVOTANTE </v>
          </cell>
          <cell r="C515" t="str">
            <v xml:space="preserve"> UN </v>
          </cell>
          <cell r="D515">
            <v>60319.999999999993</v>
          </cell>
        </row>
        <row r="516">
          <cell r="B516" t="str">
            <v xml:space="preserve"> CONTRAMANIJA </v>
          </cell>
          <cell r="C516" t="str">
            <v xml:space="preserve"> UN </v>
          </cell>
          <cell r="D516">
            <v>46980</v>
          </cell>
        </row>
        <row r="517">
          <cell r="B517" t="str">
            <v xml:space="preserve"> MANIJA Y CERRADURA </v>
          </cell>
          <cell r="C517" t="str">
            <v xml:space="preserve"> UN </v>
          </cell>
          <cell r="D517">
            <v>75400</v>
          </cell>
        </row>
        <row r="518">
          <cell r="B518" t="str">
            <v>VIDRIO 4MM</v>
          </cell>
          <cell r="C518" t="str">
            <v>M2</v>
          </cell>
          <cell r="D518">
            <v>19140</v>
          </cell>
        </row>
        <row r="519">
          <cell r="B519" t="str">
            <v>BISAGRAS COBRIZADA 3"</v>
          </cell>
          <cell r="C519" t="str">
            <v>UN</v>
          </cell>
          <cell r="D519">
            <v>2881.4399999999996</v>
          </cell>
        </row>
        <row r="520">
          <cell r="B520" t="str">
            <v>PUERTA PIZANO 0.60 O SIMILAR</v>
          </cell>
          <cell r="C520" t="str">
            <v>UN</v>
          </cell>
          <cell r="D520">
            <v>87242.439999999988</v>
          </cell>
        </row>
        <row r="521">
          <cell r="B521" t="str">
            <v>VIDRIO 5MM</v>
          </cell>
          <cell r="C521" t="str">
            <v>M2</v>
          </cell>
          <cell r="D521">
            <v>22040</v>
          </cell>
        </row>
        <row r="522">
          <cell r="B522" t="str">
            <v>BISAGRAS COBRIZADA 3"</v>
          </cell>
          <cell r="C522" t="str">
            <v>UN</v>
          </cell>
          <cell r="D522">
            <v>2623.9199999999996</v>
          </cell>
        </row>
        <row r="523">
          <cell r="B523" t="str">
            <v>PUERTA PIZANO 0.80 O SIMILAR</v>
          </cell>
          <cell r="C523" t="str">
            <v>UN</v>
          </cell>
          <cell r="D523">
            <v>85395.72</v>
          </cell>
        </row>
        <row r="524">
          <cell r="B524" t="str">
            <v>CERRADURA SCHLAGE OFICINA A 50WS BELL WOOD GOLD O SIMILAR</v>
          </cell>
          <cell r="C524" t="str">
            <v>UN</v>
          </cell>
          <cell r="D524">
            <v>24916.799999999999</v>
          </cell>
        </row>
        <row r="525">
          <cell r="B525" t="str">
            <v>CERRADURA SCHLAGE BAÑO  A 40S BELL WOOD GOLD O SIMILAR</v>
          </cell>
          <cell r="C525" t="str">
            <v>UN</v>
          </cell>
          <cell r="D525">
            <v>24391.32</v>
          </cell>
        </row>
        <row r="526">
          <cell r="B526" t="str">
            <v>VENTANA CORREDIZA 1.2X1.2</v>
          </cell>
          <cell r="C526" t="str">
            <v>M2</v>
          </cell>
          <cell r="D526">
            <v>127599.99999999999</v>
          </cell>
        </row>
        <row r="527">
          <cell r="B527" t="str">
            <v>LÁMINA COLD ROLLED CAL.18 2.00X1.00</v>
          </cell>
          <cell r="C527" t="str">
            <v>UN</v>
          </cell>
          <cell r="D527">
            <v>59601.96</v>
          </cell>
        </row>
        <row r="528">
          <cell r="B528" t="str">
            <v>DIVISION DE BAÑO EN ACERO GALVANIZADO</v>
          </cell>
          <cell r="C528" t="str">
            <v>M2</v>
          </cell>
          <cell r="D528">
            <v>812000</v>
          </cell>
        </row>
        <row r="529">
          <cell r="B529" t="str">
            <v>TUBO CUADRADO DE 1" CAL. 18</v>
          </cell>
          <cell r="C529" t="str">
            <v>m</v>
          </cell>
          <cell r="D529">
            <v>2931.3199999999997</v>
          </cell>
        </row>
        <row r="530">
          <cell r="B530" t="str">
            <v>ÁNGULO HIERRO 3/4 X 1/8</v>
          </cell>
          <cell r="C530" t="str">
            <v>mL</v>
          </cell>
          <cell r="D530">
            <v>2690.04</v>
          </cell>
        </row>
        <row r="531">
          <cell r="B531" t="str">
            <v>TUBO RECTANGULAR DE 3" X 1 1/4" CAL. 18</v>
          </cell>
          <cell r="C531" t="str">
            <v>ML</v>
          </cell>
          <cell r="D531">
            <v>6594.5999999999995</v>
          </cell>
        </row>
        <row r="532">
          <cell r="B532" t="str">
            <v>BISAGRA ALUMINIO EXT 3</v>
          </cell>
          <cell r="C532" t="str">
            <v>UN</v>
          </cell>
          <cell r="D532">
            <v>2881.4399999999996</v>
          </cell>
        </row>
        <row r="533">
          <cell r="B533" t="str">
            <v>HIERRO CUADRADO 10 MM</v>
          </cell>
          <cell r="C533" t="str">
            <v>UN</v>
          </cell>
          <cell r="D533">
            <v>22579.399999999998</v>
          </cell>
        </row>
        <row r="534">
          <cell r="B534" t="str">
            <v>VENTANA PROYECTANTE .60X.60</v>
          </cell>
          <cell r="C534" t="str">
            <v>UN</v>
          </cell>
          <cell r="D534">
            <v>121799.99999999999</v>
          </cell>
        </row>
        <row r="535">
          <cell r="B535" t="str">
            <v>VENTANA ALUMINIO FIJA</v>
          </cell>
          <cell r="C535" t="str">
            <v>M2</v>
          </cell>
          <cell r="D535">
            <v>142680</v>
          </cell>
        </row>
        <row r="536">
          <cell r="B536" t="str">
            <v>TUBO NEGRO CERRAMIENTO  2" CAL 16 1.5MM</v>
          </cell>
          <cell r="C536" t="str">
            <v>ML</v>
          </cell>
          <cell r="D536">
            <v>7914.6799999999994</v>
          </cell>
        </row>
        <row r="537">
          <cell r="B537" t="str">
            <v>TUBO GALVANIZADO AGUA  1 1/2" - 3MM</v>
          </cell>
          <cell r="C537" t="str">
            <v>ML</v>
          </cell>
          <cell r="D537">
            <v>19153.919999999998</v>
          </cell>
        </row>
        <row r="538">
          <cell r="B538" t="str">
            <v>WASH PRIMER</v>
          </cell>
          <cell r="C538" t="str">
            <v>GL</v>
          </cell>
          <cell r="D538">
            <v>56918.879999999997</v>
          </cell>
        </row>
        <row r="540">
          <cell r="B540" t="str">
            <v>SUB-CONTRATO CARPINTERIA METALICA</v>
          </cell>
        </row>
        <row r="541">
          <cell r="B541" t="str">
            <v>PUERTA 1.00X2.00 COMPLETA INCL. MARCO EN LAMINA CAL 20, INCL. ANTICORROSIVO, SIN CERRADURA</v>
          </cell>
          <cell r="C541" t="str">
            <v>UN</v>
          </cell>
          <cell r="D541">
            <v>162400</v>
          </cell>
        </row>
        <row r="542">
          <cell r="B542" t="str">
            <v>PUERTA 1.00X2.00 COMPLETA INCL. MARCO EN LAMINA CAL 20, INCL. ANTICORROSIVO, SIN CARRADURA</v>
          </cell>
          <cell r="C542" t="str">
            <v>UN</v>
          </cell>
          <cell r="D542">
            <v>208800</v>
          </cell>
        </row>
        <row r="543">
          <cell r="B543" t="str">
            <v>HOJA EN LAMINA COLD ROLLED 1.00X2.00 CAL.20, INCLUYE ANTICORROSIVO-SUB-CONTRATO</v>
          </cell>
          <cell r="C543" t="str">
            <v>M2</v>
          </cell>
          <cell r="D543">
            <v>48256</v>
          </cell>
        </row>
        <row r="544">
          <cell r="B544" t="str">
            <v>HOJA EN LAMINA COLD ROLLED 1.00X2.00 CAL.18, INCLUYE ANTICORROSIVO-SUB-CONTRATO</v>
          </cell>
          <cell r="C544" t="str">
            <v>M2</v>
          </cell>
          <cell r="D544">
            <v>71920</v>
          </cell>
        </row>
        <row r="545">
          <cell r="B545" t="str">
            <v xml:space="preserve"> MARCO METALICO DILAT. CAL 20 CON BISAGRA PARA HOJA DE MADERA, INCL. ANTICORROSIVO</v>
          </cell>
          <cell r="C545" t="str">
            <v>ML</v>
          </cell>
          <cell r="D545">
            <v>12783.673469387753</v>
          </cell>
        </row>
        <row r="546">
          <cell r="B546" t="str">
            <v xml:space="preserve"> MARCO METALICO DILAT. CAL 18 CON BISAGRA PARA HOJA DE MADERA , INCL. ANTICORROSIVO</v>
          </cell>
          <cell r="C546" t="str">
            <v>ML</v>
          </cell>
          <cell r="D546">
            <v>14677.55102040816</v>
          </cell>
        </row>
        <row r="547">
          <cell r="B547" t="str">
            <v>MARCO METALICO CAL 20 SIN BISAGRA PARA HOJA METALICA , INCL. ANTICORROSIVO</v>
          </cell>
          <cell r="C547" t="str">
            <v>ML</v>
          </cell>
          <cell r="D547">
            <v>11600</v>
          </cell>
        </row>
        <row r="548">
          <cell r="B548" t="str">
            <v>MARCO METALICO CAL 18 SIN BISAGRA PARA HOJA METALICA , INCL. ANTICORROSIVO</v>
          </cell>
          <cell r="C548" t="str">
            <v>ML</v>
          </cell>
          <cell r="D548">
            <v>13200</v>
          </cell>
        </row>
        <row r="549">
          <cell r="B549" t="str">
            <v>DIVISION DE BAÑO EN EN LAMINA COLD ROLL ENTAMBORADA CAL 20, INCL. INSTALACION Y ANTICORROSIVO</v>
          </cell>
          <cell r="C549" t="str">
            <v>M2</v>
          </cell>
          <cell r="D549">
            <v>139200</v>
          </cell>
        </row>
        <row r="550">
          <cell r="B550" t="str">
            <v>BARANDA METALICA EN TUBO REDONDO DE 1 1/2 X 2.5MM,TUBO REDONDO DE 3/4 X 1.5MM-PLATINA 2 X 3/16, INCL. ANTICORROSIVO</v>
          </cell>
          <cell r="C550" t="str">
            <v>ML</v>
          </cell>
          <cell r="D550">
            <v>87000</v>
          </cell>
        </row>
        <row r="551">
          <cell r="B551" t="str">
            <v>REJA PARA CERRAMIENTO EN TUBO DE 1 1/2 CAL 18, TUBO CUADRADO DE 1" CAL 18</v>
          </cell>
          <cell r="C551" t="str">
            <v>M2</v>
          </cell>
          <cell r="D551">
            <v>98600</v>
          </cell>
        </row>
        <row r="552">
          <cell r="B552" t="str">
            <v>PROTECTOR EN VARILLA CUADRADA DE 1/2" MODELO CON NUDOS EN PLATINA DE 1/2" X 1/8, INCL. ANTICORROSIVO</v>
          </cell>
          <cell r="C552" t="str">
            <v>M2</v>
          </cell>
          <cell r="D552">
            <v>90480</v>
          </cell>
        </row>
        <row r="553">
          <cell r="B553" t="str">
            <v>PORTON METALICO EN LAMINA COLD ROLL CAL 20-TUBO CUADRADO DE 1 1/2", CON PUERTA AUXILIAR Y CERRADURA, INCL. ANTICORROSIVO</v>
          </cell>
          <cell r="C553" t="str">
            <v>M2</v>
          </cell>
          <cell r="D553">
            <v>92800</v>
          </cell>
        </row>
        <row r="554">
          <cell r="B554" t="str">
            <v>PORTON METALICO EN LAMINA COLD ROLL CAL 18-TUBO CUADRADO DE 1 1/2", CON PUERTA AUXILIAR Y CERRADURA, INCL. ANTICORROSIVO</v>
          </cell>
          <cell r="C554" t="str">
            <v>M2</v>
          </cell>
          <cell r="D554">
            <v>110199.99999999999</v>
          </cell>
        </row>
        <row r="555">
          <cell r="B555" t="str">
            <v>PORTON EN TUBO REDONDO PARALES EN TUBO 3"X2.5MM, MARCO HOJA TUBOS DE 2"X2.5MM, RIOSTRAS EN TUBO DE 1 1/2"X2.5MM -MALLA ESLABONADA #10, CON PUERTA AUXILIAR Y CERRADURA, INCL. ANTICORROSIVO</v>
          </cell>
          <cell r="C555" t="str">
            <v>M2</v>
          </cell>
          <cell r="D555">
            <v>113679.99999999999</v>
          </cell>
        </row>
        <row r="556">
          <cell r="B556" t="str">
            <v>PORTERIA POLIFUNCIONAL EN TUBO GALVANIZADO 3"X2.5, TUBO REDONDO 1 1/2" X 2MM, TABLERO ACRILICO  DE 10MM, DIMENSIONES 3X2X2,95-FIJA</v>
          </cell>
          <cell r="C556" t="str">
            <v>JGO</v>
          </cell>
          <cell r="D556">
            <v>3248000</v>
          </cell>
        </row>
        <row r="557">
          <cell r="B557" t="str">
            <v>PORTERIA POLIFUNCIONAL TUBO REDONDO 1 1/2" X 2MM, TABLERO ACRILICO  DE 10MM, DIMENSIONES 3X2X2,95-MOVIL</v>
          </cell>
          <cell r="C557" t="str">
            <v>JGO</v>
          </cell>
          <cell r="D557">
            <v>3943999.9999999995</v>
          </cell>
        </row>
        <row r="558">
          <cell r="B558" t="str">
            <v>TAPA Y MARCO PARA REGISTRO ELECTRICO O SANITARIO 0.60X0.60, EN ANGULO 3/16X1 1/2" EN TAPA Y MARCO, INCL. VARILLAS DE 6MM Y ANTICORROSIVO</v>
          </cell>
          <cell r="C558" t="str">
            <v>UN</v>
          </cell>
          <cell r="D558">
            <v>62639.999999999993</v>
          </cell>
        </row>
        <row r="559">
          <cell r="B559" t="str">
            <v xml:space="preserve">PINTURA DE ACABADO EN ESMALTE </v>
          </cell>
          <cell r="C559" t="str">
            <v>M2</v>
          </cell>
          <cell r="D559">
            <v>9280</v>
          </cell>
        </row>
        <row r="560">
          <cell r="D560">
            <v>0</v>
          </cell>
        </row>
        <row r="561">
          <cell r="B561" t="str">
            <v>SELLADOR M 140 O SIMILAR</v>
          </cell>
          <cell r="C561" t="str">
            <v xml:space="preserve"> gl </v>
          </cell>
          <cell r="D561">
            <v>62710.288575999992</v>
          </cell>
        </row>
        <row r="562">
          <cell r="B562" t="str">
            <v>LACA TRANSPARENTE MATE PRIMERA CALIDAD</v>
          </cell>
          <cell r="C562" t="str">
            <v xml:space="preserve"> gl </v>
          </cell>
          <cell r="D562">
            <v>62710.288575999992</v>
          </cell>
        </row>
        <row r="563">
          <cell r="B563" t="str">
            <v>CERRADURA YALE DE SOBREPONER</v>
          </cell>
          <cell r="C563" t="str">
            <v xml:space="preserve"> UN </v>
          </cell>
          <cell r="D563">
            <v>61711.999999999993</v>
          </cell>
        </row>
        <row r="564">
          <cell r="B564" t="str">
            <v xml:space="preserve">LIJA MASILLA </v>
          </cell>
          <cell r="C564" t="str">
            <v xml:space="preserve"> UN </v>
          </cell>
          <cell r="D564">
            <v>1739.9999999999998</v>
          </cell>
        </row>
        <row r="565">
          <cell r="B565" t="str">
            <v xml:space="preserve">MUEBLE EN MADERA Y TRIPLEX </v>
          </cell>
          <cell r="C565" t="str">
            <v xml:space="preserve"> ml </v>
          </cell>
          <cell r="D565">
            <v>429199.99999999994</v>
          </cell>
        </row>
        <row r="566">
          <cell r="B566" t="str">
            <v xml:space="preserve">MUEBLE EN MADERA Y TRIPLEX </v>
          </cell>
          <cell r="C566" t="str">
            <v xml:space="preserve"> ml </v>
          </cell>
          <cell r="D566">
            <v>313200</v>
          </cell>
        </row>
        <row r="567">
          <cell r="B567" t="str">
            <v xml:space="preserve">PROTECTORES METALICOS </v>
          </cell>
          <cell r="C567" t="str">
            <v xml:space="preserve"> m2 </v>
          </cell>
          <cell r="D567">
            <v>63799.999999999993</v>
          </cell>
        </row>
        <row r="568">
          <cell r="B568" t="str">
            <v>PROTECTORES METALICOS EN VARILLA CUADRADA DE 1/2" CON NUDO EN LAMINA</v>
          </cell>
          <cell r="C568" t="str">
            <v xml:space="preserve"> m2 </v>
          </cell>
          <cell r="D568">
            <v>92800</v>
          </cell>
        </row>
        <row r="570">
          <cell r="B570" t="str">
            <v xml:space="preserve">MARCO DE MADERA </v>
          </cell>
          <cell r="C570" t="str">
            <v xml:space="preserve"> ml </v>
          </cell>
          <cell r="D570">
            <v>13339.999999999998</v>
          </cell>
        </row>
        <row r="571">
          <cell r="B571" t="str">
            <v xml:space="preserve">RECUBRIMIENTO EN PLOMO </v>
          </cell>
          <cell r="C571" t="str">
            <v xml:space="preserve"> m2 </v>
          </cell>
        </row>
        <row r="572">
          <cell r="B572" t="str">
            <v xml:space="preserve">PUERTA TRIPLEX 2.00*1.00 </v>
          </cell>
          <cell r="C572" t="str">
            <v xml:space="preserve"> UN </v>
          </cell>
          <cell r="D572">
            <v>145001.85599999997</v>
          </cell>
        </row>
        <row r="573">
          <cell r="B573" t="str">
            <v xml:space="preserve">VIDRIO PLOMADO </v>
          </cell>
          <cell r="C573" t="str">
            <v xml:space="preserve"> m2 </v>
          </cell>
          <cell r="D573">
            <v>6728000</v>
          </cell>
        </row>
        <row r="574">
          <cell r="B574" t="str">
            <v xml:space="preserve">LAMINA DE PLOMO </v>
          </cell>
          <cell r="C574" t="str">
            <v xml:space="preserve"> m2 </v>
          </cell>
          <cell r="D574">
            <v>81200</v>
          </cell>
        </row>
        <row r="575">
          <cell r="B575" t="str">
            <v>TORNILLO GOLOSO 1X3/16"</v>
          </cell>
          <cell r="C575" t="str">
            <v>UN</v>
          </cell>
          <cell r="D575">
            <v>139.19999999999999</v>
          </cell>
        </row>
        <row r="576">
          <cell r="B576" t="str">
            <v>GUASA D 3/16"</v>
          </cell>
          <cell r="C576" t="str">
            <v>UN</v>
          </cell>
          <cell r="D576">
            <v>70</v>
          </cell>
        </row>
        <row r="577">
          <cell r="B577" t="str">
            <v xml:space="preserve">MACHIMBRE </v>
          </cell>
          <cell r="C577" t="str">
            <v xml:space="preserve"> m2 </v>
          </cell>
          <cell r="D577">
            <v>19720</v>
          </cell>
        </row>
        <row r="578">
          <cell r="B578" t="str">
            <v xml:space="preserve">ESTRUCTURA DE SOPORTE </v>
          </cell>
          <cell r="C578" t="str">
            <v xml:space="preserve"> m2 </v>
          </cell>
          <cell r="D578">
            <v>3248</v>
          </cell>
        </row>
        <row r="579">
          <cell r="B579" t="str">
            <v>PINT ANTICORROSIVO ICO GRIS 1308</v>
          </cell>
          <cell r="C579" t="str">
            <v>gl</v>
          </cell>
          <cell r="D579">
            <v>35900</v>
          </cell>
        </row>
        <row r="580">
          <cell r="B580" t="str">
            <v xml:space="preserve">ESMALTE SINTETICO </v>
          </cell>
          <cell r="C580" t="str">
            <v>gl</v>
          </cell>
          <cell r="D580">
            <v>78500</v>
          </cell>
        </row>
        <row r="581">
          <cell r="B581" t="str">
            <v>SELLADOR M 140 O SIMILAR</v>
          </cell>
          <cell r="C581" t="str">
            <v>gl</v>
          </cell>
          <cell r="D581">
            <v>45553</v>
          </cell>
        </row>
        <row r="582">
          <cell r="B582" t="str">
            <v>THINNER CORRIENTE</v>
          </cell>
          <cell r="C582" t="str">
            <v>gl</v>
          </cell>
          <cell r="D582">
            <v>20857</v>
          </cell>
        </row>
        <row r="583">
          <cell r="B583" t="str">
            <v>LIJA DE AGUA 965 SUPER</v>
          </cell>
          <cell r="C583" t="str">
            <v>UN</v>
          </cell>
          <cell r="D583">
            <v>1300</v>
          </cell>
        </row>
        <row r="584">
          <cell r="B584" t="str">
            <v>LACA TRANSPARENTE MATE PRIMERA CALIDAD</v>
          </cell>
          <cell r="C584" t="str">
            <v>gl</v>
          </cell>
          <cell r="D584">
            <v>45553</v>
          </cell>
        </row>
        <row r="585">
          <cell r="B585" t="str">
            <v>YESO PIRAMIDE O SIMILAR 25KG</v>
          </cell>
          <cell r="C585" t="str">
            <v>bt</v>
          </cell>
          <cell r="D585">
            <v>23483</v>
          </cell>
        </row>
        <row r="586">
          <cell r="B586" t="str">
            <v>CAOLIN EMPERADOR O SIMILAR 25KG</v>
          </cell>
          <cell r="C586" t="str">
            <v>bt</v>
          </cell>
          <cell r="D586">
            <v>10867</v>
          </cell>
        </row>
        <row r="587">
          <cell r="B587" t="str">
            <v>PIEDRA CHINA NO. 3</v>
          </cell>
          <cell r="C587" t="str">
            <v>bt</v>
          </cell>
          <cell r="D587">
            <v>1660</v>
          </cell>
        </row>
        <row r="588">
          <cell r="B588" t="str">
            <v xml:space="preserve">ESQUINERO BRONCE </v>
          </cell>
          <cell r="C588" t="str">
            <v>m</v>
          </cell>
          <cell r="D588">
            <v>17400</v>
          </cell>
        </row>
        <row r="589">
          <cell r="B589" t="str">
            <v>GRANITO  NO. 3</v>
          </cell>
          <cell r="C589" t="str">
            <v>bt</v>
          </cell>
          <cell r="D589">
            <v>10424</v>
          </cell>
        </row>
        <row r="590">
          <cell r="B590" t="str">
            <v>CEMENTO BLANCO</v>
          </cell>
          <cell r="C590" t="str">
            <v>kg</v>
          </cell>
          <cell r="D590">
            <v>1574</v>
          </cell>
        </row>
        <row r="591">
          <cell r="B591" t="str">
            <v xml:space="preserve">PIRLAN ALUMINIO 1 1/2"* 6,00 ML </v>
          </cell>
          <cell r="C591" t="str">
            <v>m</v>
          </cell>
          <cell r="D591">
            <v>3832.8333333333335</v>
          </cell>
        </row>
        <row r="592">
          <cell r="B592" t="str">
            <v>PERFIL U ALUMINIO 3/8 X 3/8</v>
          </cell>
          <cell r="C592" t="str">
            <v>un</v>
          </cell>
          <cell r="D592">
            <v>11010.72</v>
          </cell>
        </row>
        <row r="593">
          <cell r="B593" t="str">
            <v>VINILTEX</v>
          </cell>
          <cell r="C593" t="str">
            <v>GL</v>
          </cell>
          <cell r="D593">
            <v>66991.159999999989</v>
          </cell>
        </row>
        <row r="594">
          <cell r="B594" t="str">
            <v>VINILTEX</v>
          </cell>
          <cell r="C594" t="str">
            <v>CTE</v>
          </cell>
          <cell r="D594">
            <v>328281.15999999997</v>
          </cell>
        </row>
        <row r="595">
          <cell r="B595" t="str">
            <v>PINT. KORAZA 2650</v>
          </cell>
          <cell r="C595" t="str">
            <v>GL</v>
          </cell>
          <cell r="D595">
            <v>79895</v>
          </cell>
        </row>
        <row r="596">
          <cell r="B596" t="str">
            <v>PINTU COA PINTUCO</v>
          </cell>
          <cell r="C596" t="str">
            <v>GL</v>
          </cell>
          <cell r="D596">
            <v>134492.72</v>
          </cell>
        </row>
        <row r="597">
          <cell r="B597" t="str">
            <v>DISOLVENTE PARA EPOXICAS</v>
          </cell>
          <cell r="C597" t="str">
            <v>GL</v>
          </cell>
          <cell r="D597">
            <v>30159.999999999996</v>
          </cell>
        </row>
        <row r="598">
          <cell r="B598" t="str">
            <v>EQUIPO DE PROTECCION GAFAS, MASCARA CON FILTRO DE SEGURIDAD</v>
          </cell>
          <cell r="C598" t="str">
            <v>UN</v>
          </cell>
          <cell r="D598">
            <v>92800</v>
          </cell>
        </row>
        <row r="599">
          <cell r="B599" t="str">
            <v>MARMOLINA</v>
          </cell>
          <cell r="C599" t="str">
            <v>BTO</v>
          </cell>
          <cell r="D599">
            <v>13067.4</v>
          </cell>
        </row>
        <row r="600">
          <cell r="B600" t="str">
            <v>ACRONAL</v>
          </cell>
          <cell r="C600" t="str">
            <v>KG</v>
          </cell>
          <cell r="D600">
            <v>8813.68</v>
          </cell>
        </row>
        <row r="601">
          <cell r="B601" t="str">
            <v>LATECOL</v>
          </cell>
          <cell r="C601" t="str">
            <v>KG</v>
          </cell>
          <cell r="D601">
            <v>10151.16</v>
          </cell>
        </row>
        <row r="602">
          <cell r="B602" t="str">
            <v>SILICATO</v>
          </cell>
          <cell r="C602" t="str">
            <v>KG</v>
          </cell>
          <cell r="D602">
            <v>7615</v>
          </cell>
        </row>
        <row r="603">
          <cell r="B603" t="str">
            <v>GRANITO</v>
          </cell>
          <cell r="C603" t="str">
            <v>KG</v>
          </cell>
          <cell r="D603">
            <v>348</v>
          </cell>
        </row>
        <row r="604">
          <cell r="B604" t="str">
            <v>CARBONATO</v>
          </cell>
          <cell r="C604" t="str">
            <v>KG</v>
          </cell>
          <cell r="D604">
            <v>522</v>
          </cell>
        </row>
        <row r="605">
          <cell r="B605" t="str">
            <v>COLORCEL DE ETERNIT O SIMILAR</v>
          </cell>
          <cell r="C605" t="str">
            <v>GL</v>
          </cell>
          <cell r="D605">
            <v>49591.159999999996</v>
          </cell>
        </row>
        <row r="606">
          <cell r="B606" t="str">
            <v>GRANIPLAST A TODO COSTO</v>
          </cell>
          <cell r="C606" t="str">
            <v>M2</v>
          </cell>
          <cell r="D606">
            <v>7804.48</v>
          </cell>
        </row>
        <row r="607">
          <cell r="B607" t="str">
            <v>ESMALTE PARA EXTERIORES</v>
          </cell>
          <cell r="C607" t="str">
            <v>gl</v>
          </cell>
          <cell r="D607">
            <v>79461.159999999989</v>
          </cell>
        </row>
        <row r="608">
          <cell r="B608" t="str">
            <v>PINTURA ACRILICA PURA PARA TRAFICO</v>
          </cell>
          <cell r="C608" t="str">
            <v>GL</v>
          </cell>
          <cell r="D608">
            <v>87250.559999999998</v>
          </cell>
        </row>
        <row r="609">
          <cell r="B609" t="str">
            <v>ESFERAS REFLECTIVAS</v>
          </cell>
          <cell r="C609" t="str">
            <v>KG</v>
          </cell>
          <cell r="D609">
            <v>28999.999999999996</v>
          </cell>
        </row>
        <row r="610">
          <cell r="B610" t="str">
            <v>DISOLVENTE (3%) ACRILICO</v>
          </cell>
          <cell r="C610" t="str">
            <v>GL</v>
          </cell>
          <cell r="D610">
            <v>30739.999999999996</v>
          </cell>
        </row>
        <row r="611">
          <cell r="B611" t="str">
            <v>TEFLON</v>
          </cell>
          <cell r="C611" t="str">
            <v>UN</v>
          </cell>
          <cell r="D611">
            <v>470.96</v>
          </cell>
        </row>
        <row r="612">
          <cell r="B612" t="str">
            <v xml:space="preserve">LLAVE TERMINAL 97722 GRIVAL O SIMILAR DE JARDÍN </v>
          </cell>
          <cell r="C612" t="str">
            <v>UN</v>
          </cell>
          <cell r="D612">
            <v>15782.96</v>
          </cell>
        </row>
        <row r="613">
          <cell r="B613" t="str">
            <v>ADAPTADOR MACHO 1/2</v>
          </cell>
          <cell r="C613" t="str">
            <v>UN</v>
          </cell>
          <cell r="D613">
            <v>261.04639999999995</v>
          </cell>
        </row>
        <row r="614">
          <cell r="B614" t="str">
            <v>ADAPTADOR MACHO 3/4</v>
          </cell>
          <cell r="C614" t="str">
            <v>UN</v>
          </cell>
          <cell r="D614">
            <v>473.65119999999996</v>
          </cell>
        </row>
        <row r="615">
          <cell r="B615" t="str">
            <v>CHEQUE CORTINA R/W 1/2" O SIMILAR</v>
          </cell>
          <cell r="C615" t="str">
            <v>UN</v>
          </cell>
          <cell r="D615">
            <v>33578.519999999997</v>
          </cell>
        </row>
        <row r="616">
          <cell r="B616" t="str">
            <v>CHEQUE DE  3/4"-RED WHITE O SIMILAR</v>
          </cell>
          <cell r="C616" t="str">
            <v>UN</v>
          </cell>
          <cell r="D616">
            <v>62974.079999999994</v>
          </cell>
        </row>
        <row r="617">
          <cell r="B617" t="str">
            <v>CHEQUE CORTINA R/W 1" O SIMILAR</v>
          </cell>
          <cell r="C617" t="str">
            <v>UN</v>
          </cell>
          <cell r="D617">
            <v>70785.51999999999</v>
          </cell>
        </row>
        <row r="618">
          <cell r="B618" t="str">
            <v>CHEQUE CORTINA R/W 1 1/2" O SIMILAR</v>
          </cell>
          <cell r="C618" t="str">
            <v>UN</v>
          </cell>
          <cell r="D618">
            <v>124094.48</v>
          </cell>
        </row>
        <row r="619">
          <cell r="B619" t="str">
            <v>CHEQUE CORTINA R/W 2" O SIMILAR</v>
          </cell>
          <cell r="C619" t="str">
            <v>UN</v>
          </cell>
          <cell r="D619">
            <v>182491.19999999998</v>
          </cell>
        </row>
        <row r="620">
          <cell r="B620" t="str">
            <v>CHEQUE CORTINA R/W 3/4" O SIMILAR</v>
          </cell>
          <cell r="C620" t="str">
            <v>UN</v>
          </cell>
          <cell r="D620">
            <v>44966.239999999998</v>
          </cell>
        </row>
        <row r="621">
          <cell r="B621" t="str">
            <v>LLAVE PASO R/WHITE 1/2</v>
          </cell>
          <cell r="C621" t="str">
            <v>UN</v>
          </cell>
          <cell r="D621">
            <v>31934.799999999999</v>
          </cell>
        </row>
        <row r="622">
          <cell r="B622" t="str">
            <v>LLAVE PASO R/WHITE 3/4 O SIMILAR</v>
          </cell>
          <cell r="C622" t="str">
            <v>UN</v>
          </cell>
          <cell r="D622">
            <v>41059.360000000001</v>
          </cell>
        </row>
        <row r="623">
          <cell r="B623" t="str">
            <v>LLAVE PASO R/WHITE 1 O SIMILAR</v>
          </cell>
          <cell r="C623" t="str">
            <v>UN</v>
          </cell>
          <cell r="D623">
            <v>59308.479999999996</v>
          </cell>
        </row>
        <row r="624">
          <cell r="B624" t="str">
            <v>LLAVE PASO R/WHITE 1 1/2 O SIMILAR</v>
          </cell>
          <cell r="C624" t="str">
            <v>UN</v>
          </cell>
          <cell r="D624">
            <v>120164.4</v>
          </cell>
        </row>
        <row r="625">
          <cell r="B625" t="str">
            <v>LLAVE PASO R/WHITE 2 O SIMILAR</v>
          </cell>
          <cell r="C625" t="str">
            <v>UN</v>
          </cell>
          <cell r="D625">
            <v>192557.68</v>
          </cell>
        </row>
        <row r="626">
          <cell r="B626" t="str">
            <v>ADAPTADOR MACHO 1"</v>
          </cell>
          <cell r="C626" t="str">
            <v>UN</v>
          </cell>
          <cell r="D626">
            <v>991.70719999999983</v>
          </cell>
        </row>
        <row r="627">
          <cell r="B627" t="str">
            <v>MANGUERA CONEXIÓN FLEXIBLE</v>
          </cell>
          <cell r="C627" t="str">
            <v>UN</v>
          </cell>
          <cell r="D627">
            <v>2888.3999999999996</v>
          </cell>
        </row>
        <row r="628">
          <cell r="B628" t="str">
            <v>LAVAPLATOS 100 X 50 INOXIDABLE SOBREPONER</v>
          </cell>
          <cell r="C628" t="str">
            <v>UN</v>
          </cell>
          <cell r="D628">
            <v>151148.00510399998</v>
          </cell>
        </row>
        <row r="629">
          <cell r="B629" t="str">
            <v>LAVAPLATOS 62 X 48 INOXIDABLE EMPOTRAR</v>
          </cell>
          <cell r="C629" t="str">
            <v>UN</v>
          </cell>
          <cell r="D629">
            <v>96628</v>
          </cell>
        </row>
        <row r="630">
          <cell r="B630" t="str">
            <v>GRIFERIA LAVAPLATOS KIT LP MZ PRAKTI O SIMILAR-INCL. DESAGUE</v>
          </cell>
          <cell r="C630" t="str">
            <v>UN</v>
          </cell>
          <cell r="D630">
            <v>81084</v>
          </cell>
        </row>
        <row r="631">
          <cell r="B631" t="str">
            <v>LAVAMANOS AVANTI DE COLG</v>
          </cell>
          <cell r="C631" t="str">
            <v>UN</v>
          </cell>
          <cell r="D631">
            <v>90364</v>
          </cell>
        </row>
        <row r="632">
          <cell r="B632" t="str">
            <v>LAVAMANOS DE SOBREPONER MARCELLA BLANCO O SIMILAR SIN GRIFERIA</v>
          </cell>
          <cell r="C632" t="str">
            <v>UN</v>
          </cell>
          <cell r="D632">
            <v>110083.99999999999</v>
          </cell>
        </row>
        <row r="633">
          <cell r="B633" t="str">
            <v>LAVAMANOS ACUACER DE COLG</v>
          </cell>
          <cell r="C633" t="str">
            <v>UN</v>
          </cell>
          <cell r="D633">
            <v>75284</v>
          </cell>
        </row>
        <row r="634">
          <cell r="B634" t="str">
            <v>GRIFERIA LLAVE AUTOMATICA QK23051 PARA LAVAMANOS O SIMILAR</v>
          </cell>
          <cell r="C634" t="str">
            <v>UN</v>
          </cell>
          <cell r="D634">
            <v>214599.99999999997</v>
          </cell>
        </row>
        <row r="635">
          <cell r="B635" t="str">
            <v>GRIFERIA PRYSMA 4" O SIMILAR</v>
          </cell>
          <cell r="C635" t="str">
            <v>UN</v>
          </cell>
          <cell r="D635">
            <v>64263.999999999993</v>
          </cell>
        </row>
        <row r="636">
          <cell r="B636" t="str">
            <v>SANITARIO AVANTI</v>
          </cell>
          <cell r="C636" t="str">
            <v>UN</v>
          </cell>
          <cell r="D636">
            <v>204044</v>
          </cell>
        </row>
        <row r="637">
          <cell r="B637" t="str">
            <v>SANITARIO ACUACER</v>
          </cell>
          <cell r="C637" t="str">
            <v>UN</v>
          </cell>
          <cell r="D637">
            <v>150800</v>
          </cell>
        </row>
        <row r="638">
          <cell r="B638" t="str">
            <v>SANITARIO BALTIC CON FLUXOMETRO</v>
          </cell>
          <cell r="C638" t="str">
            <v>UN</v>
          </cell>
          <cell r="D638">
            <v>672684</v>
          </cell>
        </row>
        <row r="639">
          <cell r="B639" t="str">
            <v>ORINAL MEDIANO CON GRIFERIA</v>
          </cell>
          <cell r="C639" t="str">
            <v>UN</v>
          </cell>
          <cell r="D639">
            <v>280604</v>
          </cell>
        </row>
        <row r="640">
          <cell r="B640" t="str">
            <v>ORINAL MEDIANO CON FLUXOMETRO</v>
          </cell>
          <cell r="C640" t="str">
            <v>UN</v>
          </cell>
          <cell r="D640">
            <v>545084</v>
          </cell>
        </row>
        <row r="641">
          <cell r="B641" t="str">
            <v>TELEDUCHA CORRIENTE BL</v>
          </cell>
          <cell r="C641" t="str">
            <v>UN</v>
          </cell>
          <cell r="D641">
            <v>82360</v>
          </cell>
        </row>
        <row r="642">
          <cell r="B642" t="str">
            <v>DUCHA PRISMA  ECONOMICA O SIMILAR</v>
          </cell>
          <cell r="C642" t="str">
            <v>UN</v>
          </cell>
          <cell r="D642">
            <v>41644</v>
          </cell>
        </row>
        <row r="643">
          <cell r="B643" t="str">
            <v>DUCHA ANTIVANDALICA</v>
          </cell>
          <cell r="C643" t="str">
            <v>UN</v>
          </cell>
          <cell r="D643">
            <v>255084.04639999996</v>
          </cell>
        </row>
        <row r="644">
          <cell r="B644" t="str">
            <v xml:space="preserve">DUCHA BALANCE PRESION </v>
          </cell>
          <cell r="C644" t="str">
            <v>UN</v>
          </cell>
          <cell r="D644">
            <v>330753.86239999993</v>
          </cell>
        </row>
        <row r="645">
          <cell r="B645" t="str">
            <v>INCRUSTACIONES PORCELANA: TOALLERO, PAPELERA, JABONERA, GANCHO ELITE O SIMILAR</v>
          </cell>
          <cell r="C645" t="str">
            <v>jg</v>
          </cell>
          <cell r="D645">
            <v>81084</v>
          </cell>
        </row>
        <row r="646">
          <cell r="B646" t="str">
            <v>SECADOR DE MANOS ELECTRICO</v>
          </cell>
          <cell r="C646" t="str">
            <v>UN</v>
          </cell>
          <cell r="D646">
            <v>423284.04639999993</v>
          </cell>
        </row>
        <row r="647">
          <cell r="B647" t="str">
            <v>BARRAS DE SEGURIDAD, PARA MINUSVALIDOS LONG. .75MT, ACABADO CRMADO EN ACERO INOXIDABLE</v>
          </cell>
          <cell r="C647" t="str">
            <v>UN</v>
          </cell>
          <cell r="D647">
            <v>129804.64959999999</v>
          </cell>
        </row>
        <row r="648">
          <cell r="B648" t="str">
            <v>BARRAS DE SEGURIDAD, PARA MINUSVALIDOS LONG. .45MT, ACABADO CRMADO EN ACERO INOXIDABLE</v>
          </cell>
          <cell r="C648" t="str">
            <v>UN</v>
          </cell>
          <cell r="D648">
            <v>103385</v>
          </cell>
        </row>
        <row r="649">
          <cell r="B649" t="str">
            <v>REJILLA SOSCO 3X2</v>
          </cell>
          <cell r="C649" t="str">
            <v>UN</v>
          </cell>
          <cell r="D649">
            <v>4431.2</v>
          </cell>
        </row>
        <row r="650">
          <cell r="B650" t="str">
            <v>TANQUES AJOVER 2000 LTS</v>
          </cell>
          <cell r="C650" t="str">
            <v>UN</v>
          </cell>
          <cell r="D650">
            <v>638000</v>
          </cell>
        </row>
        <row r="651">
          <cell r="B651" t="str">
            <v>FLOTADOR Ø  3/4" EN BRONCE</v>
          </cell>
          <cell r="C651" t="str">
            <v>UN</v>
          </cell>
          <cell r="D651">
            <v>53243.999999999993</v>
          </cell>
        </row>
        <row r="652">
          <cell r="B652" t="str">
            <v>FLOTADOR Ø  1" EN BRONCE</v>
          </cell>
          <cell r="C652" t="str">
            <v>UN</v>
          </cell>
          <cell r="D652">
            <v>102660</v>
          </cell>
        </row>
        <row r="653">
          <cell r="B653" t="str">
            <v>TANQUE PLASTICO 1.000LT</v>
          </cell>
          <cell r="C653" t="str">
            <v>UN</v>
          </cell>
          <cell r="D653">
            <v>382800</v>
          </cell>
        </row>
        <row r="654">
          <cell r="B654" t="str">
            <v>SUINGLEA H=,60</v>
          </cell>
          <cell r="C654" t="str">
            <v>UN</v>
          </cell>
          <cell r="D654">
            <v>580</v>
          </cell>
        </row>
        <row r="655">
          <cell r="B655" t="str">
            <v>ALAMBRE DE PUAS GALVANIZADO  CAL. 12.5</v>
          </cell>
          <cell r="C655" t="str">
            <v>m</v>
          </cell>
          <cell r="D655">
            <v>752</v>
          </cell>
        </row>
        <row r="656">
          <cell r="B656" t="str">
            <v>POSTE CERCA 10 X 10 CM 210 KG/CM2</v>
          </cell>
          <cell r="C656" t="str">
            <v>UN</v>
          </cell>
          <cell r="D656">
            <v>37676.799999999996</v>
          </cell>
        </row>
        <row r="657">
          <cell r="B657" t="str">
            <v>CONCERTINA DE ø 14"- ROLLO 6ML</v>
          </cell>
          <cell r="C657" t="str">
            <v>ML</v>
          </cell>
          <cell r="D657">
            <v>12760</v>
          </cell>
        </row>
        <row r="658">
          <cell r="B658" t="str">
            <v>TUBO GALVANIZADO AGUA 2 1/2"</v>
          </cell>
          <cell r="C658" t="str">
            <v>ML</v>
          </cell>
          <cell r="D658">
            <v>36534</v>
          </cell>
        </row>
        <row r="659">
          <cell r="B659" t="str">
            <v>TUBO GALVANIZADO CERRAMIENTO 3"X 6 ml</v>
          </cell>
          <cell r="C659" t="str">
            <v>ML</v>
          </cell>
          <cell r="D659">
            <v>75054</v>
          </cell>
        </row>
        <row r="660">
          <cell r="B660" t="str">
            <v>TUBO GALVANIZADO CERRAMIENTO 2"X 2.0MM</v>
          </cell>
          <cell r="C660" t="str">
            <v>ML</v>
          </cell>
          <cell r="D660">
            <v>41060</v>
          </cell>
        </row>
        <row r="661">
          <cell r="B661" t="str">
            <v>MALLA ESLAB. 10.5 X 1,80 MTS PVC ROLLO 10 MT</v>
          </cell>
          <cell r="C661" t="str">
            <v>M2</v>
          </cell>
          <cell r="D661">
            <v>32933</v>
          </cell>
        </row>
        <row r="662">
          <cell r="B662" t="str">
            <v>CINTA DE ENMASCARAR 1/2"</v>
          </cell>
          <cell r="C662" t="str">
            <v>RLL</v>
          </cell>
          <cell r="D662">
            <v>3846.56</v>
          </cell>
        </row>
        <row r="663">
          <cell r="B663" t="str">
            <v>PORTERÍA MULTIFUNCIONAL</v>
          </cell>
          <cell r="C663" t="str">
            <v>UN</v>
          </cell>
          <cell r="D663">
            <v>6122000</v>
          </cell>
        </row>
        <row r="664">
          <cell r="B664" t="str">
            <v>MALLA BASKET</v>
          </cell>
          <cell r="C664" t="str">
            <v>UN</v>
          </cell>
          <cell r="D664">
            <v>10000</v>
          </cell>
        </row>
        <row r="665">
          <cell r="B665" t="str">
            <v>MALLA MICROFUTBOL</v>
          </cell>
          <cell r="C665" t="str">
            <v>UN</v>
          </cell>
          <cell r="D665">
            <v>104000</v>
          </cell>
        </row>
        <row r="666">
          <cell r="B666" t="str">
            <v>PORTERÍA MULTIFUNCIONAL</v>
          </cell>
          <cell r="C666" t="str">
            <v>UN</v>
          </cell>
          <cell r="D666">
            <v>2100000</v>
          </cell>
        </row>
        <row r="667">
          <cell r="B667" t="str">
            <v>MALLA ELECTROSOLDADA E-050 .25X.25 - ,82 KG /M2</v>
          </cell>
          <cell r="C667" t="str">
            <v>M2</v>
          </cell>
          <cell r="D667">
            <v>3441.4681778552745</v>
          </cell>
        </row>
        <row r="668">
          <cell r="B668" t="str">
            <v>CINTA SIKA 22</v>
          </cell>
          <cell r="C668" t="str">
            <v>mL</v>
          </cell>
          <cell r="D668">
            <v>31900</v>
          </cell>
        </row>
        <row r="669">
          <cell r="B669" t="str">
            <v xml:space="preserve">CAMPAMENTO METALICO </v>
          </cell>
          <cell r="C669" t="str">
            <v>UN</v>
          </cell>
          <cell r="D669">
            <v>2500000</v>
          </cell>
        </row>
        <row r="670">
          <cell r="B670" t="str">
            <v>GRUA</v>
          </cell>
          <cell r="C670" t="str">
            <v>Hr</v>
          </cell>
          <cell r="D670">
            <v>80000</v>
          </cell>
        </row>
        <row r="671">
          <cell r="B671" t="str">
            <v>SACO DE FIQUE+ACCESORIOS</v>
          </cell>
          <cell r="C671" t="str">
            <v>UNd</v>
          </cell>
          <cell r="D671">
            <v>5000</v>
          </cell>
        </row>
        <row r="672">
          <cell r="B672" t="str">
            <v>ARBOL NATIVO</v>
          </cell>
          <cell r="C672" t="str">
            <v>UNd</v>
          </cell>
          <cell r="D672">
            <v>40000</v>
          </cell>
        </row>
        <row r="673">
          <cell r="B673" t="str">
            <v>PALMERA REAL ALTURA NO MENOR DE 3  MTS.</v>
          </cell>
          <cell r="C673" t="str">
            <v>UNd</v>
          </cell>
          <cell r="D673">
            <v>70000</v>
          </cell>
        </row>
        <row r="674">
          <cell r="B674" t="str">
            <v>ABONO</v>
          </cell>
          <cell r="C674" t="str">
            <v>M3</v>
          </cell>
          <cell r="D674">
            <v>17000</v>
          </cell>
        </row>
        <row r="675">
          <cell r="B675" t="str">
            <v>GRAMA</v>
          </cell>
          <cell r="C675" t="str">
            <v>M2</v>
          </cell>
          <cell r="D675">
            <v>12000</v>
          </cell>
        </row>
        <row r="676">
          <cell r="B676" t="str">
            <v>CARRETILLA BUGGY</v>
          </cell>
          <cell r="C676" t="str">
            <v>UN</v>
          </cell>
          <cell r="D676">
            <v>250000</v>
          </cell>
        </row>
        <row r="677">
          <cell r="B677" t="str">
            <v>SIKA O SIMILAR IMPERMEABILIZANTE DE CONCRETOS</v>
          </cell>
          <cell r="C677" t="str">
            <v>KG</v>
          </cell>
          <cell r="D677">
            <v>5975</v>
          </cell>
        </row>
        <row r="678">
          <cell r="B678" t="str">
            <v>SUMINISTRO E INSTALACION DE SEÑALES VERTICALES DE TRANSITO  DE ACUERDO AL MANUAL SOBRE DISPOSITIVOS PARA EL CONTROL DE TRANSITO EN CALLES Y CARRETERAS EN COLOMBIA Y DEMAS NORMAS COMPLEMENTARIAS</v>
          </cell>
          <cell r="C678" t="str">
            <v>UND</v>
          </cell>
          <cell r="D678">
            <v>150000</v>
          </cell>
        </row>
        <row r="679">
          <cell r="B679" t="str">
            <v>SUMINISTRO E INSTALACION DE SEÑALES VERTICALES DE TRANSITO  DE ACUERDO AL MANUAL SOBRE DISPOSITIVOS PARA EL CONTROL DE TRANSITO EN CALLES Y CARRETERAS EN COLOMBIA Y DEMAS NORMAS COMPLEMENTARIAS</v>
          </cell>
          <cell r="C679" t="str">
            <v>UND</v>
          </cell>
          <cell r="D679">
            <v>120000</v>
          </cell>
        </row>
        <row r="680">
          <cell r="B680" t="str">
            <v>SUMINISTRO E INSTALACION DE SEMAFOROS INCLUYEN LA INTALACION ELECTRICA PARA PODER OPERAR</v>
          </cell>
          <cell r="C680" t="str">
            <v>UND</v>
          </cell>
          <cell r="D680">
            <v>2500000</v>
          </cell>
        </row>
        <row r="681">
          <cell r="B681" t="str">
            <v>CANECAS DE BASURA MALLA METALICA M -120</v>
          </cell>
          <cell r="C681" t="str">
            <v>UND</v>
          </cell>
          <cell r="D681">
            <v>214599.99999999997</v>
          </cell>
        </row>
        <row r="682">
          <cell r="B682" t="str">
            <v>SUMINISTRO E INSTALACION DE JUEGOS PARA LA SALUD</v>
          </cell>
          <cell r="C682" t="str">
            <v>UND</v>
          </cell>
          <cell r="D682">
            <v>6550000</v>
          </cell>
        </row>
        <row r="683">
          <cell r="B683" t="str">
            <v>COLUMPIOS POR TRES PUESTOS M - 5</v>
          </cell>
          <cell r="C683" t="str">
            <v>UND</v>
          </cell>
          <cell r="D683">
            <v>1566000</v>
          </cell>
        </row>
        <row r="684">
          <cell r="B684" t="str">
            <v>RUEDA GIRATORIA O TROMPO METALICO</v>
          </cell>
          <cell r="C684" t="str">
            <v>UND</v>
          </cell>
          <cell r="D684">
            <v>641300</v>
          </cell>
        </row>
        <row r="685">
          <cell r="B685" t="str">
            <v>SUBE Y BAJA  DOBLE MADERA DE PINO TORNEADO INMUNIZADO AL VACIO-TORNILLERIA GENERAL DE CARRUAJE Y ACABADO EN COLOR</v>
          </cell>
          <cell r="C685" t="str">
            <v>UND</v>
          </cell>
          <cell r="D685">
            <v>227586.20689655174</v>
          </cell>
        </row>
        <row r="686">
          <cell r="B686" t="str">
            <v>PARQUE INFANTIL DE MADERA DE PINO TORNEADO E INMUNIZADO AL VACIO, AREA REQUERIDA 14X6MT-INCL. 3 MODULOS MIRADORES CON TECHO, 1 PUENTE COLGANTE, 2 RESBALADEROS DE FIBRA DE VIDRIO, 1 BARRA PARA PASAMANOS, 1 BARRA DE GIMNASIO, 1 ESTRUCTURA PARA COLUMPIO CON  DOS CANASTAS</v>
          </cell>
          <cell r="C686" t="str">
            <v>UND</v>
          </cell>
          <cell r="D686">
            <v>5030000</v>
          </cell>
        </row>
        <row r="687">
          <cell r="B687" t="str">
            <v>Estacones de 3.00 mts x 5"</v>
          </cell>
          <cell r="C687" t="str">
            <v>UND</v>
          </cell>
          <cell r="D687">
            <v>88800</v>
          </cell>
        </row>
        <row r="688">
          <cell r="B688" t="str">
            <v>Estacones de 2.50 mts x 5"</v>
          </cell>
          <cell r="C688" t="str">
            <v>UND</v>
          </cell>
          <cell r="D688">
            <v>54668.4</v>
          </cell>
        </row>
        <row r="689">
          <cell r="B689" t="str">
            <v>Estacones de 1.5 mts x 5"</v>
          </cell>
          <cell r="C689" t="str">
            <v>UND</v>
          </cell>
          <cell r="D689">
            <v>44400</v>
          </cell>
        </row>
        <row r="690">
          <cell r="B690" t="str">
            <v>Estacones de 1.00 mts x 3.5"</v>
          </cell>
          <cell r="C690" t="str">
            <v>UND</v>
          </cell>
          <cell r="D690">
            <v>19200</v>
          </cell>
        </row>
        <row r="691">
          <cell r="B691" t="str">
            <v>Estacones de 1.5 mts x 4"</v>
          </cell>
          <cell r="C691" t="str">
            <v>UND</v>
          </cell>
          <cell r="D691">
            <v>32800.800000000003</v>
          </cell>
        </row>
        <row r="692">
          <cell r="B692" t="str">
            <v>Estacones de 1.00 mts x 4"</v>
          </cell>
          <cell r="C692" t="str">
            <v>UND</v>
          </cell>
          <cell r="D692">
            <v>21867.599999999999</v>
          </cell>
        </row>
        <row r="693">
          <cell r="B693" t="str">
            <v>Media madera de 1.40 x 4"</v>
          </cell>
          <cell r="C693" t="str">
            <v>UND</v>
          </cell>
          <cell r="D693">
            <v>32800.800000000003</v>
          </cell>
        </row>
        <row r="694">
          <cell r="B694" t="str">
            <v>Media madera de 1.00 X 4"</v>
          </cell>
          <cell r="C694" t="str">
            <v>UND</v>
          </cell>
          <cell r="D694">
            <v>13120.8</v>
          </cell>
        </row>
        <row r="695">
          <cell r="B695" t="str">
            <v>Baranda tubular de 1.50mt - altura .68mt para puente colgante en tubo galvanizado de Ø1 ½” L=3.00mt y Ø 3/4” L= 4.00mt, según diseño</v>
          </cell>
          <cell r="C695" t="str">
            <v>UND</v>
          </cell>
          <cell r="D695">
            <v>68400</v>
          </cell>
        </row>
        <row r="696">
          <cell r="B696" t="str">
            <v>Pasamanos de tubo galvanizado de Ø 3/4” L= 1.3 ml – 5un.</v>
          </cell>
          <cell r="C696" t="str">
            <v>UND</v>
          </cell>
          <cell r="D696">
            <v>84000</v>
          </cell>
        </row>
        <row r="697">
          <cell r="B697" t="str">
            <v>Barra de bomberos de de tubo  galvanizado de Ø1 L=2.15mt y Ø 3/4” L=1.70mt.</v>
          </cell>
          <cell r="C697" t="str">
            <v>UND</v>
          </cell>
          <cell r="D697">
            <v>38400</v>
          </cell>
        </row>
        <row r="698">
          <cell r="B698" t="str">
            <v>Aros de gimnasia</v>
          </cell>
          <cell r="C698" t="str">
            <v>UND</v>
          </cell>
          <cell r="D698">
            <v>36000</v>
          </cell>
        </row>
        <row r="699">
          <cell r="B699" t="str">
            <v>Juegos de trapecio incl.  cadenas de soporte de 1/4 aproximadamente .30mt cada una.</v>
          </cell>
          <cell r="C699" t="str">
            <v>UND</v>
          </cell>
          <cell r="D699">
            <v>36000</v>
          </cell>
        </row>
        <row r="700">
          <cell r="B700" t="str">
            <v>Cadena de columpios cadenas de soporte de 1/4 aproximadamente 3.0mt por puesto</v>
          </cell>
          <cell r="C700" t="str">
            <v>UND</v>
          </cell>
          <cell r="D700">
            <v>7980</v>
          </cell>
        </row>
        <row r="701">
          <cell r="B701" t="str">
            <v>Tornilleria cabeza carruaje galvanizada con tuerca</v>
          </cell>
          <cell r="C701" t="str">
            <v>UND</v>
          </cell>
          <cell r="D701">
            <v>2763.6</v>
          </cell>
        </row>
        <row r="702">
          <cell r="B702" t="str">
            <v xml:space="preserve">Tuberia de Ø3/4 " L=.55mt para agarraderas </v>
          </cell>
          <cell r="C702" t="str">
            <v>UND</v>
          </cell>
          <cell r="D702">
            <v>10200</v>
          </cell>
        </row>
        <row r="703">
          <cell r="B703" t="str">
            <v>Lamina galvanizada para columpio</v>
          </cell>
          <cell r="C703" t="str">
            <v>UND</v>
          </cell>
          <cell r="D703">
            <v>6240</v>
          </cell>
        </row>
        <row r="704">
          <cell r="B704" t="str">
            <v>Balinera para columpio</v>
          </cell>
          <cell r="C704" t="str">
            <v>UND</v>
          </cell>
          <cell r="D704">
            <v>9000</v>
          </cell>
        </row>
        <row r="705">
          <cell r="B705" t="str">
            <v>Puntilla de vareta de 4"</v>
          </cell>
          <cell r="C705" t="str">
            <v>KG</v>
          </cell>
          <cell r="D705">
            <v>6929</v>
          </cell>
        </row>
        <row r="706">
          <cell r="B706" t="str">
            <v>Puntilla corriente de 5"</v>
          </cell>
          <cell r="C706" t="str">
            <v>KG</v>
          </cell>
          <cell r="D706">
            <v>6929</v>
          </cell>
        </row>
        <row r="707">
          <cell r="B707" t="str">
            <v>Tunel pequeño Long. 1.14ML</v>
          </cell>
          <cell r="C707" t="str">
            <v>UND</v>
          </cell>
          <cell r="D707">
            <v>264000</v>
          </cell>
        </row>
        <row r="708">
          <cell r="B708" t="str">
            <v>Tobogan de 2.40 mts x .40 de ancho</v>
          </cell>
          <cell r="C708" t="str">
            <v>UND</v>
          </cell>
          <cell r="D708">
            <v>540000</v>
          </cell>
        </row>
        <row r="709">
          <cell r="B709" t="str">
            <v>Tapones plasticos</v>
          </cell>
          <cell r="C709" t="str">
            <v>UND</v>
          </cell>
          <cell r="D709">
            <v>4800</v>
          </cell>
        </row>
        <row r="710">
          <cell r="B710" t="str">
            <v>Lona para columpios</v>
          </cell>
          <cell r="C710" t="str">
            <v>UND</v>
          </cell>
          <cell r="D710">
            <v>24000</v>
          </cell>
        </row>
        <row r="711">
          <cell r="B711" t="str">
            <v>Sellador lijable al 40% 7204</v>
          </cell>
          <cell r="C711" t="str">
            <v>GL</v>
          </cell>
          <cell r="D711">
            <v>38556</v>
          </cell>
        </row>
        <row r="712">
          <cell r="B712" t="str">
            <v>Barniz solar</v>
          </cell>
          <cell r="C712" t="str">
            <v>GL</v>
          </cell>
          <cell r="D712">
            <v>39384</v>
          </cell>
        </row>
        <row r="713">
          <cell r="B713" t="str">
            <v>Esmalte sintetico de alto brillo</v>
          </cell>
          <cell r="C713" t="str">
            <v>GL</v>
          </cell>
          <cell r="D713">
            <v>55800</v>
          </cell>
        </row>
        <row r="714">
          <cell r="B714" t="str">
            <v>POSTES DE 4.00MT X 5"</v>
          </cell>
          <cell r="C714" t="str">
            <v>UND</v>
          </cell>
          <cell r="D714">
            <v>88800</v>
          </cell>
        </row>
        <row r="715">
          <cell r="B715" t="str">
            <v>Estacones de 3.00 mts x 5"</v>
          </cell>
          <cell r="C715" t="str">
            <v>UND</v>
          </cell>
          <cell r="D715">
            <v>65601.600000000006</v>
          </cell>
        </row>
        <row r="716">
          <cell r="B716" t="str">
            <v>Estacones de 2.50 mts x 5"</v>
          </cell>
          <cell r="C716" t="str">
            <v>UND</v>
          </cell>
          <cell r="D716">
            <v>54668</v>
          </cell>
        </row>
        <row r="717">
          <cell r="B717" t="str">
            <v>Estacones de 2.00 mts x 5"</v>
          </cell>
          <cell r="C717" t="str">
            <v>UND</v>
          </cell>
          <cell r="D717">
            <v>43734.400000000001</v>
          </cell>
        </row>
        <row r="718">
          <cell r="B718" t="str">
            <v>Estacones de 1.00 mts x 5"</v>
          </cell>
          <cell r="C718" t="str">
            <v>UDS</v>
          </cell>
          <cell r="D718">
            <v>21867.200000000001</v>
          </cell>
        </row>
        <row r="719">
          <cell r="B719" t="str">
            <v>Estacones de 1.5 mts x 4"</v>
          </cell>
          <cell r="C719" t="str">
            <v>UND</v>
          </cell>
          <cell r="D719">
            <v>32800.800000000003</v>
          </cell>
        </row>
        <row r="720">
          <cell r="B720" t="str">
            <v>Estacones de 1.00 mts x 4"</v>
          </cell>
          <cell r="C720" t="str">
            <v>UND</v>
          </cell>
          <cell r="D720">
            <v>21867.200000000001</v>
          </cell>
        </row>
        <row r="721">
          <cell r="B721" t="str">
            <v>Media madera de 1.40 x 4"</v>
          </cell>
          <cell r="C721" t="str">
            <v>UND</v>
          </cell>
          <cell r="D721">
            <v>32800.800000000003</v>
          </cell>
        </row>
        <row r="722">
          <cell r="B722" t="str">
            <v>Media madera de 1.00 x 4"</v>
          </cell>
          <cell r="C722" t="str">
            <v>UND</v>
          </cell>
          <cell r="D722">
            <v>13120.32</v>
          </cell>
        </row>
        <row r="723">
          <cell r="B723" t="str">
            <v>Cubierta de madera para banca inglesa 4" x 1" x1.5mt - 6 un por banca</v>
          </cell>
          <cell r="C723" t="str">
            <v>JGO</v>
          </cell>
          <cell r="D723">
            <v>60000</v>
          </cell>
        </row>
        <row r="724">
          <cell r="B724" t="str">
            <v>Baranda tubular de 1.25mt - altura .68mt para puente fijo en tubo galvanizado de Ø1 ½” L=2.50mt y Ø 3/4” L=3.3mt, según diseño</v>
          </cell>
          <cell r="C724" t="str">
            <v>UND</v>
          </cell>
          <cell r="D724">
            <v>57000</v>
          </cell>
        </row>
        <row r="725">
          <cell r="B725" t="str">
            <v>Baranda tubular de 2.80mt - altura .68mt para puente colgante en tubo galvanizado de Ø1 ½” L=5.60mt y Ø 3/4” L= 7.95mt, según diseño</v>
          </cell>
          <cell r="C725" t="str">
            <v>UND</v>
          </cell>
          <cell r="D725">
            <v>127680</v>
          </cell>
        </row>
        <row r="726">
          <cell r="B726" t="str">
            <v>Baranda tubular de .85mt - altura .68mt para mirador pequeño en tubo galvanizado de Ø1 ½” y Ø 3/4”, según diseño</v>
          </cell>
          <cell r="C726" t="str">
            <v>UND</v>
          </cell>
          <cell r="D726">
            <v>38760</v>
          </cell>
        </row>
        <row r="727">
          <cell r="B727" t="str">
            <v>Baranda tubular de .90mt-altura 1.00mt para modulo hexagonal en tubo galvanizado de Ø1 ½”  L=1.80 y Ø 3/4” L=3.35mt, según diseño</v>
          </cell>
          <cell r="C727" t="str">
            <v>UND</v>
          </cell>
          <cell r="D727">
            <v>52920</v>
          </cell>
        </row>
        <row r="728">
          <cell r="B728" t="str">
            <v>Baranda convexo de 2.00mt de tubo  galvanizado de Ø1 ½” - long. Aproximada 2.00mt x 3un</v>
          </cell>
          <cell r="C728" t="str">
            <v>UND</v>
          </cell>
          <cell r="D728">
            <v>114000</v>
          </cell>
        </row>
        <row r="729">
          <cell r="B729" t="str">
            <v>Baranda concavo de 2.00mt de tubo  galvanizado de Ø1 ½” - long. Aproximada 2.00mt x 3un,</v>
          </cell>
          <cell r="C729" t="str">
            <v>UND</v>
          </cell>
          <cell r="D729">
            <v>114000</v>
          </cell>
        </row>
        <row r="730">
          <cell r="B730" t="str">
            <v>Protectores del modulo central hexagonal tubo  galvanizado de Ø3/4” x 2un - long. 1.3mt, según diseño</v>
          </cell>
          <cell r="C730" t="str">
            <v>UND</v>
          </cell>
          <cell r="D730">
            <v>30000</v>
          </cell>
        </row>
        <row r="731">
          <cell r="B731" t="str">
            <v>Estructura de escalera de peldaños estructura y baranda en  tubo  galvanizado de Ø1 ½” - long. Aproximada 13.00mt</v>
          </cell>
          <cell r="C731" t="str">
            <v>UND</v>
          </cell>
          <cell r="D731">
            <v>252000</v>
          </cell>
        </row>
        <row r="732">
          <cell r="B732" t="str">
            <v xml:space="preserve">Escalera de cadena galvanizada de 1/4 aproximadamente </v>
          </cell>
          <cell r="C732" t="str">
            <v>ML</v>
          </cell>
          <cell r="D732">
            <v>7980</v>
          </cell>
        </row>
        <row r="733">
          <cell r="B733" t="str">
            <v>Barra de bomberos de de tubo  galvanizado de Ø1 L=2.15mt y Ø 3/4” L=1.70mt.</v>
          </cell>
          <cell r="C733" t="str">
            <v>UND</v>
          </cell>
          <cell r="D733">
            <v>38400</v>
          </cell>
        </row>
        <row r="734">
          <cell r="B734" t="str">
            <v>Escalera de arbol tubo  galvanizado de Ø1 L=3.70mt y Ø 3/4” L=4.00mt.</v>
          </cell>
          <cell r="C734" t="str">
            <v>UND</v>
          </cell>
          <cell r="D734">
            <v>57600</v>
          </cell>
        </row>
        <row r="735">
          <cell r="B735" t="str">
            <v>Estructura metálica en  tubo  galvanizado de Ø1 1/2” L=2.70mt y pasamanos de salida en  tubo  galvanizado de Ø3/4” L=4.00mt del tobogan de 3.90 mt .</v>
          </cell>
          <cell r="C735" t="str">
            <v>UND</v>
          </cell>
          <cell r="D735">
            <v>48000</v>
          </cell>
        </row>
        <row r="736">
          <cell r="B736" t="str">
            <v xml:space="preserve">Cadena de 1/4 de soporte para puente de equilibrio </v>
          </cell>
          <cell r="C736" t="str">
            <v>ML</v>
          </cell>
          <cell r="D736">
            <v>7980</v>
          </cell>
        </row>
        <row r="737">
          <cell r="B737" t="str">
            <v xml:space="preserve">Cadena de soporte de 5/16 de puente colgante </v>
          </cell>
          <cell r="C737" t="str">
            <v>ML</v>
          </cell>
          <cell r="D737">
            <v>13860</v>
          </cell>
        </row>
        <row r="738">
          <cell r="B738" t="str">
            <v>Barras de tubo galvanizado de Ø 3/4” L= 1.3 ml – 10un.</v>
          </cell>
          <cell r="C738" t="str">
            <v>UND</v>
          </cell>
          <cell r="D738">
            <v>168000</v>
          </cell>
        </row>
        <row r="739">
          <cell r="B739" t="str">
            <v>Estructura de la rampa estructura en de tubo  galvanizado de Ø1 ½” L=4.60mt</v>
          </cell>
          <cell r="C739" t="str">
            <v>UND</v>
          </cell>
          <cell r="D739">
            <v>90000</v>
          </cell>
        </row>
        <row r="740">
          <cell r="B740" t="str">
            <v>Aros de gimnasia</v>
          </cell>
          <cell r="C740" t="str">
            <v>UND</v>
          </cell>
          <cell r="D740">
            <v>36000</v>
          </cell>
        </row>
        <row r="741">
          <cell r="B741" t="str">
            <v>Juegos de trapecio incl.  cadenas de soporte de 1/4 aproximadamente .30mt cada una.</v>
          </cell>
          <cell r="C741" t="str">
            <v>UND</v>
          </cell>
          <cell r="D741">
            <v>36000</v>
          </cell>
        </row>
        <row r="742">
          <cell r="B742" t="str">
            <v>Cadena de columpios cadenas de soporte de 1/4 aproximadamente 3.0mt por puesto</v>
          </cell>
          <cell r="C742" t="str">
            <v>UND</v>
          </cell>
          <cell r="D742">
            <v>7980</v>
          </cell>
        </row>
        <row r="743">
          <cell r="B743" t="str">
            <v>Tornilleria cabeza carruaje galvanizada con tuerca</v>
          </cell>
          <cell r="C743" t="str">
            <v>GB</v>
          </cell>
          <cell r="D743">
            <v>2763.6</v>
          </cell>
        </row>
        <row r="744">
          <cell r="B744" t="str">
            <v xml:space="preserve">Tuberia de Ø3/4 " L=.55mt para agarraderas </v>
          </cell>
          <cell r="C744" t="str">
            <v>UND</v>
          </cell>
          <cell r="D744">
            <v>10200</v>
          </cell>
        </row>
        <row r="745">
          <cell r="B745" t="str">
            <v>Lamina galvanizada para columpio</v>
          </cell>
          <cell r="C745" t="str">
            <v>UND</v>
          </cell>
          <cell r="D745">
            <v>6240</v>
          </cell>
        </row>
        <row r="746">
          <cell r="B746" t="str">
            <v>Balinera para columpio</v>
          </cell>
          <cell r="C746" t="str">
            <v>UND</v>
          </cell>
          <cell r="D746">
            <v>9000</v>
          </cell>
        </row>
        <row r="747">
          <cell r="B747" t="str">
            <v>Puntilla de vareta de 4"</v>
          </cell>
          <cell r="C747" t="str">
            <v>KG</v>
          </cell>
          <cell r="D747">
            <v>5113.2</v>
          </cell>
        </row>
        <row r="748">
          <cell r="B748" t="str">
            <v>Puntilla corriente de 5"</v>
          </cell>
          <cell r="C748" t="str">
            <v>KG</v>
          </cell>
          <cell r="D748">
            <v>5113.2</v>
          </cell>
        </row>
        <row r="749">
          <cell r="B749" t="str">
            <v>Soporte de cubierta principal en platina</v>
          </cell>
          <cell r="C749" t="str">
            <v>GB</v>
          </cell>
          <cell r="D749">
            <v>36000</v>
          </cell>
        </row>
        <row r="750">
          <cell r="B750" t="str">
            <v>Soporte de banca inglesa</v>
          </cell>
          <cell r="C750" t="str">
            <v>UND</v>
          </cell>
          <cell r="D750">
            <v>84000</v>
          </cell>
        </row>
        <row r="751">
          <cell r="B751" t="str">
            <v>Agarraderas de Ø3/4 " de los sube y baja</v>
          </cell>
          <cell r="C751" t="str">
            <v>UND</v>
          </cell>
          <cell r="D751">
            <v>10200</v>
          </cell>
        </row>
        <row r="752">
          <cell r="B752" t="str">
            <v>Tunel en fibra de vidrio en forma de S</v>
          </cell>
          <cell r="C752" t="str">
            <v>UND</v>
          </cell>
          <cell r="D752">
            <v>2280000</v>
          </cell>
        </row>
        <row r="753">
          <cell r="B753" t="str">
            <v>Tobogan de 3.90 mts x .45 de ancho</v>
          </cell>
          <cell r="C753" t="str">
            <v>UND</v>
          </cell>
          <cell r="D753">
            <v>1140000</v>
          </cell>
        </row>
        <row r="754">
          <cell r="B754" t="str">
            <v>Tobogan de 2.40 mts x .40 de ancho</v>
          </cell>
          <cell r="C754" t="str">
            <v>UND</v>
          </cell>
          <cell r="D754">
            <v>540000</v>
          </cell>
        </row>
        <row r="755">
          <cell r="B755" t="str">
            <v>Lona para columpios</v>
          </cell>
          <cell r="C755" t="str">
            <v>UND</v>
          </cell>
          <cell r="D755">
            <v>24000</v>
          </cell>
        </row>
        <row r="756">
          <cell r="B756" t="str">
            <v>Silla de fibra de vidrio para sube y baja</v>
          </cell>
          <cell r="C756" t="str">
            <v>UND</v>
          </cell>
          <cell r="D756">
            <v>27600</v>
          </cell>
        </row>
        <row r="757">
          <cell r="B757" t="str">
            <v>Tapones plasticos</v>
          </cell>
          <cell r="C757" t="str">
            <v>UND</v>
          </cell>
          <cell r="D757">
            <v>4800</v>
          </cell>
        </row>
        <row r="758">
          <cell r="B758" t="str">
            <v>Vaso para caneca de Basura</v>
          </cell>
          <cell r="C758" t="str">
            <v>UND</v>
          </cell>
          <cell r="D758">
            <v>90000</v>
          </cell>
        </row>
        <row r="759">
          <cell r="B759" t="str">
            <v>PARADERO EN ACERO INOXIDABLE M 10</v>
          </cell>
          <cell r="C759" t="str">
            <v>UND</v>
          </cell>
          <cell r="D759">
            <v>13050000</v>
          </cell>
        </row>
        <row r="760">
          <cell r="B760" t="str">
            <v>PROTECTOR DE ARBOL M 90 TIPO IDU O SIMILAR</v>
          </cell>
          <cell r="C760" t="str">
            <v>UND</v>
          </cell>
          <cell r="D760">
            <v>619440</v>
          </cell>
        </row>
        <row r="761">
          <cell r="B761" t="str">
            <v>SARDINEL ACHAFLANADO A10 .20 X .80 X .50H  TIPO IDU O SIMILAR</v>
          </cell>
          <cell r="C761" t="str">
            <v>UN</v>
          </cell>
          <cell r="D761">
            <v>35330</v>
          </cell>
        </row>
        <row r="762">
          <cell r="B762" t="str">
            <v>SUMINISTRO E INSTALACION DE BANCAS SEGÚN DISEÑO M 30</v>
          </cell>
          <cell r="C762" t="str">
            <v>UND</v>
          </cell>
          <cell r="D762">
            <v>521999.99999999994</v>
          </cell>
        </row>
        <row r="763">
          <cell r="B763" t="str">
            <v>SUMINISTRO E INSTALACION DE BANCAS MODULAR TIPO IDU M 40</v>
          </cell>
          <cell r="C763" t="str">
            <v>UND</v>
          </cell>
          <cell r="D763">
            <v>139200</v>
          </cell>
        </row>
        <row r="764">
          <cell r="B764" t="str">
            <v>SUMINISTRO E INSTALACION DE BANCAS SIN ESPALDAR TIPO IDU M 31</v>
          </cell>
          <cell r="C764" t="str">
            <v>UND</v>
          </cell>
          <cell r="D764">
            <v>249399.99999999997</v>
          </cell>
        </row>
        <row r="765">
          <cell r="B765" t="str">
            <v>SUMINISTRO E INSTALACION DE BANCAS DE MADERA  TIPO IDU M 50</v>
          </cell>
          <cell r="C765" t="str">
            <v>UND</v>
          </cell>
          <cell r="D765">
            <v>371200</v>
          </cell>
        </row>
        <row r="766">
          <cell r="B766" t="str">
            <v xml:space="preserve">MATA MALEZA </v>
          </cell>
          <cell r="C766" t="str">
            <v>GL</v>
          </cell>
          <cell r="D766">
            <v>85000</v>
          </cell>
        </row>
        <row r="767">
          <cell r="B767" t="str">
            <v>BOMBA DE FUMIGAR</v>
          </cell>
          <cell r="C767" t="str">
            <v xml:space="preserve">DIA </v>
          </cell>
          <cell r="D767">
            <v>30000</v>
          </cell>
        </row>
        <row r="768">
          <cell r="B768" t="str">
            <v>TUBO AGUAS NEGRAS 4"</v>
          </cell>
          <cell r="C768" t="str">
            <v>UN</v>
          </cell>
          <cell r="D768">
            <v>55555.493333333325</v>
          </cell>
        </row>
        <row r="769">
          <cell r="B769" t="str">
            <v>TUBO AGUAS NEGRAS 2"</v>
          </cell>
          <cell r="C769" t="str">
            <v>M3</v>
          </cell>
          <cell r="D769">
            <v>22904.973333333332</v>
          </cell>
        </row>
        <row r="770">
          <cell r="B770" t="str">
            <v>PLATINA DE 1/2"</v>
          </cell>
          <cell r="C770" t="str">
            <v>ML</v>
          </cell>
          <cell r="D770">
            <v>1300</v>
          </cell>
        </row>
        <row r="771">
          <cell r="B771" t="str">
            <v>TUBO AGUAS NEGRAS 1 1/2"</v>
          </cell>
          <cell r="C771" t="str">
            <v>ML</v>
          </cell>
          <cell r="D771">
            <v>15885</v>
          </cell>
        </row>
        <row r="772">
          <cell r="B772" t="str">
            <v>TUBO AGUAS NEGRAS 1 1/2"</v>
          </cell>
          <cell r="C772" t="str">
            <v>ML</v>
          </cell>
          <cell r="D772">
            <v>15885</v>
          </cell>
        </row>
        <row r="773">
          <cell r="B773" t="str">
            <v>PLATINA DE 1/2"X3/16"</v>
          </cell>
          <cell r="C773" t="str">
            <v>ML</v>
          </cell>
          <cell r="D773">
            <v>1784</v>
          </cell>
        </row>
        <row r="774">
          <cell r="B774" t="str">
            <v>SOLD. W/ARCO 7024 5/32</v>
          </cell>
          <cell r="C774" t="str">
            <v>kg</v>
          </cell>
          <cell r="D774">
            <v>34741</v>
          </cell>
        </row>
        <row r="775">
          <cell r="B775" t="str">
            <v>MESONES EN ACERO C= 20      ancho 0,60 ml</v>
          </cell>
          <cell r="C775" t="str">
            <v>ML</v>
          </cell>
          <cell r="D775">
            <v>200000</v>
          </cell>
        </row>
        <row r="776">
          <cell r="B776" t="str">
            <v>POCETA EN ACERO C= 20      ancho 0,60 ml</v>
          </cell>
          <cell r="C776" t="str">
            <v>ML</v>
          </cell>
          <cell r="D776">
            <v>120000</v>
          </cell>
        </row>
        <row r="777">
          <cell r="B777" t="str">
            <v>MESONES EN ACERO C = 18    ancho 0,60 ml</v>
          </cell>
          <cell r="C777" t="str">
            <v>ML</v>
          </cell>
          <cell r="D777">
            <v>270000</v>
          </cell>
        </row>
        <row r="778">
          <cell r="B778" t="str">
            <v xml:space="preserve">Fachaletas Corcho  Mat 7*25 </v>
          </cell>
          <cell r="C778" t="str">
            <v>M2</v>
          </cell>
          <cell r="D778">
            <v>18560</v>
          </cell>
        </row>
        <row r="779">
          <cell r="B779" t="str">
            <v xml:space="preserve">Fachaletas Canela "y"  7*25 </v>
          </cell>
          <cell r="C779" t="str">
            <v>M2</v>
          </cell>
          <cell r="D779">
            <v>22968</v>
          </cell>
        </row>
        <row r="780">
          <cell r="B780" t="str">
            <v>Epacato 1</v>
          </cell>
          <cell r="C780" t="str">
            <v>M2</v>
          </cell>
          <cell r="D780">
            <v>23200</v>
          </cell>
        </row>
        <row r="781">
          <cell r="B781" t="str">
            <v>ZOCALO DE GRESS 7 * 25 Rojo Bte o colonial H=7.5CM</v>
          </cell>
        </row>
        <row r="782">
          <cell r="B782" t="str">
            <v xml:space="preserve">Tableta 25x25 Graf. Rom </v>
          </cell>
          <cell r="C782" t="str">
            <v>M2</v>
          </cell>
          <cell r="D782">
            <v>19972</v>
          </cell>
        </row>
        <row r="783">
          <cell r="B783" t="str">
            <v>Tableta 25x25 col pata matizado o exp</v>
          </cell>
          <cell r="C783" t="str">
            <v>M2</v>
          </cell>
          <cell r="D783">
            <v>18180</v>
          </cell>
        </row>
        <row r="784">
          <cell r="B784" t="str">
            <v xml:space="preserve">Tableta 25x25 col pego  matizado </v>
          </cell>
          <cell r="C784" t="str">
            <v>M2</v>
          </cell>
          <cell r="D784">
            <v>18180</v>
          </cell>
        </row>
        <row r="785">
          <cell r="B785" t="str">
            <v xml:space="preserve">Tableta 25x25 liso pego  (hojilla) </v>
          </cell>
          <cell r="C785" t="str">
            <v>M2</v>
          </cell>
          <cell r="D785">
            <v>18180</v>
          </cell>
        </row>
        <row r="786">
          <cell r="B786" t="str">
            <v>Tableta 30x30 liso pata lote bte</v>
          </cell>
          <cell r="C786" t="str">
            <v>M2</v>
          </cell>
          <cell r="D786">
            <v>18180</v>
          </cell>
        </row>
        <row r="787">
          <cell r="B787" t="str">
            <v xml:space="preserve">Tableta 30x30 col pego matiz o exp </v>
          </cell>
          <cell r="C787" t="str">
            <v>M2</v>
          </cell>
          <cell r="D787">
            <v>18180</v>
          </cell>
        </row>
        <row r="788">
          <cell r="B788" t="str">
            <v xml:space="preserve">Tableta 30x30 col pego </v>
          </cell>
          <cell r="C788" t="str">
            <v>M2</v>
          </cell>
          <cell r="D788">
            <v>17400</v>
          </cell>
        </row>
        <row r="789">
          <cell r="B789" t="str">
            <v>Tableta 33x33 liso pota bte</v>
          </cell>
          <cell r="C789" t="str">
            <v>M2</v>
          </cell>
          <cell r="D789">
            <v>22524</v>
          </cell>
        </row>
        <row r="790">
          <cell r="B790" t="str">
            <v xml:space="preserve">Tableta 33x33 graf rom com </v>
          </cell>
          <cell r="C790" t="str">
            <v>M2</v>
          </cell>
          <cell r="D790">
            <v>16299</v>
          </cell>
        </row>
        <row r="791">
          <cell r="B791" t="str">
            <v>ladrillo a la vista brillante 7x12x25</v>
          </cell>
          <cell r="C791" t="str">
            <v>Un</v>
          </cell>
          <cell r="D791">
            <v>1500</v>
          </cell>
        </row>
        <row r="792">
          <cell r="B792" t="str">
            <v>LADRILLO CORRIENTE .07X.11X.22</v>
          </cell>
          <cell r="C792" t="str">
            <v>Un</v>
          </cell>
          <cell r="D792">
            <v>750</v>
          </cell>
        </row>
        <row r="793">
          <cell r="B793" t="str">
            <v>ladrillo a la vista rejilla "Y" 6x12x25</v>
          </cell>
          <cell r="C793" t="str">
            <v>Un</v>
          </cell>
          <cell r="D793">
            <v>900</v>
          </cell>
        </row>
        <row r="794">
          <cell r="B794" t="str">
            <v>ladrillo hueco H 7x20x30</v>
          </cell>
          <cell r="C794" t="str">
            <v>Un</v>
          </cell>
          <cell r="D794">
            <v>1200</v>
          </cell>
        </row>
        <row r="795">
          <cell r="B795" t="str">
            <v>ladrillo hueco H 9x20x30</v>
          </cell>
          <cell r="C795" t="str">
            <v>Un</v>
          </cell>
          <cell r="D795">
            <v>1200</v>
          </cell>
        </row>
        <row r="796">
          <cell r="B796" t="str">
            <v>ladrillo hueco H 10x20x30</v>
          </cell>
          <cell r="C796" t="str">
            <v>Un</v>
          </cell>
          <cell r="D796">
            <v>1200</v>
          </cell>
        </row>
        <row r="797">
          <cell r="B797" t="str">
            <v>ladrillo hueco H 10x20x40</v>
          </cell>
          <cell r="C797" t="str">
            <v>Un</v>
          </cell>
          <cell r="D797">
            <v>2280</v>
          </cell>
        </row>
        <row r="798">
          <cell r="B798" t="str">
            <v>ladrillo hueco H 15x20x30</v>
          </cell>
          <cell r="C798" t="str">
            <v>Un</v>
          </cell>
          <cell r="D798">
            <v>2230</v>
          </cell>
        </row>
        <row r="799">
          <cell r="B799" t="str">
            <v xml:space="preserve">COMPRESOR DE DOS MARTILLOS       </v>
          </cell>
          <cell r="C799" t="str">
            <v>2 H</v>
          </cell>
          <cell r="D799">
            <v>90000</v>
          </cell>
        </row>
        <row r="800">
          <cell r="B800" t="str">
            <v xml:space="preserve">PLACA SUPERBOARD 1.22 X 2.44 X 8MM </v>
          </cell>
          <cell r="C800" t="str">
            <v>UN</v>
          </cell>
          <cell r="D800">
            <v>64736</v>
          </cell>
        </row>
        <row r="801">
          <cell r="B801" t="str">
            <v>LAMINA SUPERBOARD 17 mm  2.44X1.22</v>
          </cell>
          <cell r="C801" t="str">
            <v>UN</v>
          </cell>
          <cell r="D801">
            <v>106000</v>
          </cell>
        </row>
        <row r="802">
          <cell r="B802" t="str">
            <v>VOLQUETA 6 M3 / HORA</v>
          </cell>
          <cell r="C802" t="str">
            <v>hora</v>
          </cell>
          <cell r="D802">
            <v>60960</v>
          </cell>
        </row>
        <row r="803">
          <cell r="B803" t="str">
            <v>MOTOBOMBA A GASOLINA CON OPERADOR</v>
          </cell>
          <cell r="C803" t="str">
            <v xml:space="preserve">DIA </v>
          </cell>
          <cell r="D803">
            <v>185344</v>
          </cell>
        </row>
        <row r="804">
          <cell r="B804" t="str">
            <v xml:space="preserve">EMULSION  55 Gl </v>
          </cell>
          <cell r="C804" t="str">
            <v>UN</v>
          </cell>
          <cell r="D804">
            <v>747700.79999999993</v>
          </cell>
        </row>
        <row r="805">
          <cell r="B805" t="str">
            <v>LIGA  70  KILOS</v>
          </cell>
          <cell r="C805" t="str">
            <v>UN</v>
          </cell>
          <cell r="D805">
            <v>208250</v>
          </cell>
        </row>
        <row r="806">
          <cell r="B806" t="str">
            <v>Aire Mini split de 12.000 Btu</v>
          </cell>
          <cell r="C806" t="str">
            <v>UN</v>
          </cell>
          <cell r="D806">
            <v>750000</v>
          </cell>
        </row>
        <row r="807">
          <cell r="B807" t="str">
            <v>PROTECTOR DE ARBOL DOS TUBOS M 91</v>
          </cell>
          <cell r="C807" t="str">
            <v>UND</v>
          </cell>
          <cell r="D807">
            <v>139200</v>
          </cell>
        </row>
        <row r="808">
          <cell r="B808" t="str">
            <v>SUMINISTRO E INSTALACION DE BANCAS M 30 A CON ESPALDAR EN ACERO INOXIDABLE</v>
          </cell>
          <cell r="C808" t="str">
            <v>UND</v>
          </cell>
          <cell r="D808">
            <v>1392000</v>
          </cell>
        </row>
        <row r="809">
          <cell r="B809" t="str">
            <v>ESPALDAR SILLAS EN MALLA METALICA</v>
          </cell>
          <cell r="C809" t="str">
            <v>UND</v>
          </cell>
          <cell r="D809">
            <v>247079.99999999997</v>
          </cell>
        </row>
        <row r="810">
          <cell r="B810" t="str">
            <v>BANCAS DE MADERA  COLONIAL M 52</v>
          </cell>
          <cell r="C810" t="str">
            <v>UND</v>
          </cell>
          <cell r="D810">
            <v>406000</v>
          </cell>
        </row>
        <row r="811">
          <cell r="B811" t="str">
            <v>BOLARDO EN CONCRETO O GUARDA ACERAS, ABUZARDADO O LISO TIPOS - M - 60,M -61 M- 62, M-63</v>
          </cell>
          <cell r="C811" t="str">
            <v>UND</v>
          </cell>
          <cell r="D811">
            <v>157441</v>
          </cell>
        </row>
        <row r="812">
          <cell r="B812" t="str">
            <v>BOLARDO BAJO EN FUNDICION GRIS M - 62</v>
          </cell>
          <cell r="C812" t="str">
            <v>UND</v>
          </cell>
          <cell r="D812">
            <v>157441</v>
          </cell>
        </row>
        <row r="813">
          <cell r="B813" t="str">
            <v>CANECAS BASURA M -120</v>
          </cell>
          <cell r="C813" t="str">
            <v>UND</v>
          </cell>
          <cell r="D813">
            <v>383868</v>
          </cell>
        </row>
        <row r="814">
          <cell r="B814" t="str">
            <v>JUEGOS INFANTIL M - 3</v>
          </cell>
          <cell r="C814" t="str">
            <v>UND</v>
          </cell>
          <cell r="D814">
            <v>6380000</v>
          </cell>
        </row>
        <row r="815">
          <cell r="B815" t="str">
            <v xml:space="preserve">JUEGOS INFANTIL M - 3 A </v>
          </cell>
          <cell r="C815" t="str">
            <v>UND</v>
          </cell>
          <cell r="D815">
            <v>5220000</v>
          </cell>
        </row>
        <row r="816">
          <cell r="B816" t="str">
            <v>COLUMPIOS POR DOS PUESTOS M - 5 A</v>
          </cell>
          <cell r="C816" t="str">
            <v>UND</v>
          </cell>
          <cell r="D816">
            <v>1334000</v>
          </cell>
        </row>
        <row r="817">
          <cell r="B817" t="str">
            <v>JUEGOS INFANTIL M - ZONAL</v>
          </cell>
          <cell r="C817" t="str">
            <v>UND</v>
          </cell>
          <cell r="D817">
            <v>17400000</v>
          </cell>
        </row>
        <row r="818">
          <cell r="B818" t="str">
            <v>CICLOPARQUEADERO M-100</v>
          </cell>
          <cell r="C818" t="str">
            <v>UND</v>
          </cell>
          <cell r="D818">
            <v>394400</v>
          </cell>
        </row>
        <row r="819">
          <cell r="B819" t="str">
            <v>TUBO ESTRUCTURAL REDONDO TIPO COLMENA DE 2" X 1,5 mm /ASTM-A-500 GRADO C</v>
          </cell>
          <cell r="C819" t="str">
            <v>ML</v>
          </cell>
          <cell r="D819">
            <v>8667</v>
          </cell>
        </row>
        <row r="820">
          <cell r="B820" t="str">
            <v>TUBO ESTRUCTURAL REDONDO TIPO COLMENA DE 1" X 1,5 mm /ASTM-A-500 GRADO C</v>
          </cell>
          <cell r="C820" t="str">
            <v>ML</v>
          </cell>
          <cell r="D820">
            <v>4449</v>
          </cell>
        </row>
        <row r="821">
          <cell r="B821" t="str">
            <v>TUBO ESTRUCTURAL REDONDO TIPO COLMENA  DE 4" X 4 mm /ASTM-A-500 GRADO C</v>
          </cell>
          <cell r="C821" t="str">
            <v>ML</v>
          </cell>
          <cell r="D821">
            <v>35500</v>
          </cell>
        </row>
        <row r="822">
          <cell r="B822" t="str">
            <v>LOSETA CEMENTO OLAS 40 x 40  TIPO ALFA O SIMILAR TRAFICO 5</v>
          </cell>
          <cell r="C822" t="str">
            <v>M2</v>
          </cell>
          <cell r="D822">
            <v>41900</v>
          </cell>
        </row>
        <row r="823">
          <cell r="B823" t="str">
            <v xml:space="preserve">LADRILLO BOCADILLO DE ARCILLA </v>
          </cell>
          <cell r="C823" t="str">
            <v>UND</v>
          </cell>
          <cell r="D823">
            <v>650</v>
          </cell>
        </row>
        <row r="824">
          <cell r="B824" t="str">
            <v>COLOMBINA PLASTICA P/SEÑALIZACION</v>
          </cell>
          <cell r="C824" t="str">
            <v>UND</v>
          </cell>
          <cell r="D824">
            <v>39827</v>
          </cell>
        </row>
        <row r="825">
          <cell r="B825" t="str">
            <v xml:space="preserve">Terminadora de asfalto (Finisher), potencia en el volante 174 HP, R=20M3/H, velocidad de desplazamiento 114 m/min
</v>
          </cell>
          <cell r="C825" t="str">
            <v>HR</v>
          </cell>
          <cell r="D825">
            <v>214619.37376635414</v>
          </cell>
        </row>
        <row r="826">
          <cell r="B826" t="str">
            <v>Compactador neumático de Potencia 70 HP, peso de 13 ton</v>
          </cell>
          <cell r="C826" t="str">
            <v>HR</v>
          </cell>
          <cell r="D826">
            <v>126357</v>
          </cell>
        </row>
        <row r="827">
          <cell r="B827" t="str">
            <v>Compactador de Rodillo POTENCIA: 99HP, PESO: 8 ton</v>
          </cell>
          <cell r="C827" t="str">
            <v>HR</v>
          </cell>
          <cell r="D827">
            <v>124080.13059585571</v>
          </cell>
        </row>
        <row r="828">
          <cell r="B828" t="str">
            <v xml:space="preserve">HIDROSELLO NOVAFORT 200MM   </v>
          </cell>
          <cell r="C828" t="str">
            <v>UND</v>
          </cell>
          <cell r="D828">
            <v>6871</v>
          </cell>
        </row>
        <row r="829">
          <cell r="B829" t="str">
            <v>ADHESIVO EPOXICO NOVAFORT X 1/2 GALON 96</v>
          </cell>
          <cell r="C829" t="str">
            <v>UND</v>
          </cell>
          <cell r="D829">
            <v>188051</v>
          </cell>
        </row>
        <row r="830">
          <cell r="B830" t="str">
            <v>HIDROSELLO NOVAFORT 160 MM (6") PAVCO</v>
          </cell>
          <cell r="C830" t="str">
            <v>UND</v>
          </cell>
          <cell r="D830">
            <v>3802</v>
          </cell>
        </row>
        <row r="831">
          <cell r="B831" t="str">
            <v>HIDROSELLO NOVAFORT 250 MM (10") PAVCO</v>
          </cell>
          <cell r="C831" t="str">
            <v>UND</v>
          </cell>
          <cell r="D831">
            <v>12475</v>
          </cell>
        </row>
        <row r="832">
          <cell r="B832" t="str">
            <v>HIDROSELLO NOVAFORT 315 MM  (12")  PAVCO</v>
          </cell>
          <cell r="C832" t="str">
            <v>UND</v>
          </cell>
          <cell r="D832">
            <v>25174</v>
          </cell>
        </row>
        <row r="833">
          <cell r="B833" t="str">
            <v>HIDROSELLO NOVAFORT 355 MM ( 14" ) PAVCO</v>
          </cell>
          <cell r="C833" t="str">
            <v>UND</v>
          </cell>
          <cell r="D833">
            <v>26430</v>
          </cell>
        </row>
        <row r="834">
          <cell r="B834" t="str">
            <v>HIDROSELLO NOVAFORT 400 MM (16") PAVCO</v>
          </cell>
          <cell r="C834" t="str">
            <v>UND</v>
          </cell>
          <cell r="D834">
            <v>51266</v>
          </cell>
        </row>
        <row r="835">
          <cell r="B835" t="str">
            <v>HIDROSELLO NOVAFORT 500 MM (20") PAVCO</v>
          </cell>
          <cell r="C835" t="str">
            <v>UND</v>
          </cell>
          <cell r="D835">
            <v>83368</v>
          </cell>
        </row>
        <row r="836">
          <cell r="B836" t="str">
            <v>HIDROSELLO NOVAFORT (30") S4 PAVCO</v>
          </cell>
          <cell r="C836" t="str">
            <v>UND</v>
          </cell>
          <cell r="D836">
            <v>167801</v>
          </cell>
        </row>
        <row r="837">
          <cell r="B837" t="str">
            <v>HIDROSELLO NOVAFORT (42") S4 PAVCO</v>
          </cell>
          <cell r="C837" t="str">
            <v>UND</v>
          </cell>
          <cell r="D837">
            <v>375015</v>
          </cell>
        </row>
        <row r="838">
          <cell r="B838" t="str">
            <v>HIDROSELLO NOVAFORT (51") PAVCO</v>
          </cell>
          <cell r="C838" t="str">
            <v>UND</v>
          </cell>
          <cell r="D838">
            <v>175803</v>
          </cell>
        </row>
        <row r="839">
          <cell r="B839" t="str">
            <v>HIDROSELLO NOVAFORT (60") PAVCO</v>
          </cell>
          <cell r="C839" t="str">
            <v>UND</v>
          </cell>
          <cell r="D839">
            <v>209169</v>
          </cell>
        </row>
        <row r="840">
          <cell r="B840" t="str">
            <v>MANO DE OBRA DD</v>
          </cell>
          <cell r="C840" t="str">
            <v>HR</v>
          </cell>
          <cell r="D840">
            <v>39998.065713876371</v>
          </cell>
        </row>
        <row r="841">
          <cell r="B841" t="str">
            <v>MANO DE OBRA AA</v>
          </cell>
          <cell r="C841" t="str">
            <v>HR</v>
          </cell>
          <cell r="D841">
            <v>33331.721428230318</v>
          </cell>
        </row>
        <row r="842">
          <cell r="B842" t="str">
            <v>MANO DE OBRA BB</v>
          </cell>
          <cell r="C842" t="str">
            <v>HR</v>
          </cell>
          <cell r="D842">
            <v>36359.739774807182</v>
          </cell>
        </row>
        <row r="843">
          <cell r="B843" t="str">
            <v>MANO DE OBRA CC</v>
          </cell>
          <cell r="C843" t="str">
            <v>HR</v>
          </cell>
          <cell r="D843">
            <v>38386.258544486678</v>
          </cell>
        </row>
        <row r="844">
          <cell r="B844" t="str">
            <v>MORTERO 1:3</v>
          </cell>
          <cell r="C844" t="str">
            <v>M3</v>
          </cell>
          <cell r="D844">
            <v>444456</v>
          </cell>
        </row>
        <row r="845">
          <cell r="B845" t="str">
            <v>MORTERO 1:4</v>
          </cell>
          <cell r="C845" t="str">
            <v>M3</v>
          </cell>
          <cell r="D845">
            <v>419817</v>
          </cell>
        </row>
        <row r="846">
          <cell r="B846" t="str">
            <v>MORTERO 1:5</v>
          </cell>
          <cell r="C846" t="str">
            <v>M3</v>
          </cell>
          <cell r="D846">
            <v>371085</v>
          </cell>
        </row>
        <row r="847">
          <cell r="B847" t="str">
            <v>MORTERO 1:4 IMPERMEABILIZADO</v>
          </cell>
          <cell r="C847" t="str">
            <v>M3</v>
          </cell>
          <cell r="D847">
            <v>546758</v>
          </cell>
        </row>
        <row r="848">
          <cell r="B848" t="str">
            <v>CONCRETO 1:1 1/2:2 ELABORADO EN OBRA</v>
          </cell>
          <cell r="C848" t="str">
            <v>M3</v>
          </cell>
          <cell r="D848">
            <v>520568</v>
          </cell>
        </row>
        <row r="849">
          <cell r="B849" t="str">
            <v>CONCRETO 1:2:2 1/2 ELABORADO EN OBRA-3.300PSI</v>
          </cell>
          <cell r="C849" t="str">
            <v>M3</v>
          </cell>
          <cell r="D849">
            <v>454611</v>
          </cell>
        </row>
        <row r="850">
          <cell r="B850" t="str">
            <v>CONCRETO 1:2:2 ELABORADO EN OBRA-4.000PSI CLASE C</v>
          </cell>
          <cell r="C850" t="str">
            <v>M3</v>
          </cell>
          <cell r="D850">
            <v>479588</v>
          </cell>
        </row>
        <row r="851">
          <cell r="B851" t="str">
            <v>CONCRETO 1:2:3 ELABORADO EN OBRA-3.000PSI CLASE D-IMPERMEABILIZADO</v>
          </cell>
          <cell r="C851" t="str">
            <v>M3</v>
          </cell>
          <cell r="D851">
            <v>481767</v>
          </cell>
        </row>
        <row r="852">
          <cell r="B852" t="str">
            <v>CONCRETO 1:2:3 ELABORADO EN OBRA-3.000PSI CLASE D</v>
          </cell>
          <cell r="C852" t="str">
            <v>M3</v>
          </cell>
          <cell r="D852">
            <v>440007</v>
          </cell>
        </row>
        <row r="853">
          <cell r="B853" t="str">
            <v xml:space="preserve">CONCRETO 1:2:4 ELABORADO EN OBRA - 2.500 PSI </v>
          </cell>
          <cell r="C853" t="str">
            <v>M3</v>
          </cell>
          <cell r="D853">
            <v>413550</v>
          </cell>
        </row>
        <row r="854">
          <cell r="B854" t="str">
            <v>CONCRETO 1:4:5 ELABORADO EN OBRA</v>
          </cell>
          <cell r="C854" t="str">
            <v>M3</v>
          </cell>
          <cell r="D854">
            <v>366161</v>
          </cell>
        </row>
        <row r="855">
          <cell r="B855" t="str">
            <v>CONCRETO 1:4:8 ELABORADO EN OBRA</v>
          </cell>
          <cell r="C855" t="str">
            <v>M3</v>
          </cell>
          <cell r="D855">
            <v>331852</v>
          </cell>
        </row>
        <row r="856">
          <cell r="B856" t="str">
            <v>CONCRETO 1:3:4 ELABORADO EN OBRA</v>
          </cell>
          <cell r="C856" t="str">
            <v>M3</v>
          </cell>
          <cell r="D856">
            <v>375032</v>
          </cell>
        </row>
        <row r="857">
          <cell r="B857" t="str">
            <v xml:space="preserve">LIENZA NYLON </v>
          </cell>
          <cell r="C857" t="str">
            <v>rollo</v>
          </cell>
          <cell r="D857">
            <v>15900</v>
          </cell>
        </row>
        <row r="858">
          <cell r="B858" t="str">
            <v>ANDAMIO TUBULAR CON PLANCHON</v>
          </cell>
          <cell r="C858" t="str">
            <v>DIA</v>
          </cell>
          <cell r="D858">
            <v>2618</v>
          </cell>
        </row>
        <row r="859">
          <cell r="B859" t="str">
            <v>SUB-BASE</v>
          </cell>
          <cell r="C859" t="str">
            <v>M3</v>
          </cell>
          <cell r="D859">
            <v>36890</v>
          </cell>
        </row>
        <row r="860">
          <cell r="B860" t="str">
            <v>BASE</v>
          </cell>
          <cell r="C860" t="str">
            <v>M3</v>
          </cell>
          <cell r="D860">
            <v>58310</v>
          </cell>
        </row>
        <row r="861">
          <cell r="B861" t="str">
            <v>TRITURADO 3/4</v>
          </cell>
          <cell r="C861" t="str">
            <v>M3</v>
          </cell>
          <cell r="D861">
            <v>58310</v>
          </cell>
        </row>
        <row r="862">
          <cell r="B862" t="str">
            <v>RELLENO SELECCIONADO</v>
          </cell>
          <cell r="D862">
            <v>51170</v>
          </cell>
        </row>
        <row r="863">
          <cell r="B863" t="str">
            <v xml:space="preserve">TRANSPORTE 1 KM </v>
          </cell>
          <cell r="C863" t="str">
            <v>KM</v>
          </cell>
          <cell r="D863">
            <v>1139</v>
          </cell>
        </row>
        <row r="864">
          <cell r="B864" t="str">
            <v xml:space="preserve">ARENA LAVADA CANTERA </v>
          </cell>
          <cell r="C864" t="str">
            <v>M3</v>
          </cell>
          <cell r="D864">
            <v>29750</v>
          </cell>
        </row>
        <row r="865">
          <cell r="B865" t="str">
            <v xml:space="preserve">COMPRESOR NEUMÁTICO CON UN MARTILLO </v>
          </cell>
          <cell r="C865" t="str">
            <v xml:space="preserve">2 H </v>
          </cell>
          <cell r="D865">
            <v>70000</v>
          </cell>
        </row>
        <row r="866">
          <cell r="B866" t="str">
            <v>MEZCLADORA, RANA, VIBRADOR, MOTOBOMBA SIN OPERADOR- REGLA VIBRADORA</v>
          </cell>
          <cell r="C866" t="str">
            <v>Dia</v>
          </cell>
          <cell r="D866">
            <v>102800</v>
          </cell>
        </row>
        <row r="867">
          <cell r="B867" t="str">
            <v>PIEDRA</v>
          </cell>
          <cell r="C867" t="str">
            <v>M3</v>
          </cell>
          <cell r="D867">
            <v>65000</v>
          </cell>
        </row>
        <row r="868">
          <cell r="B868" t="str">
            <v>CORTADORA CON PUNTA DE DIAMANTE</v>
          </cell>
          <cell r="C868" t="str">
            <v>ml</v>
          </cell>
          <cell r="D868">
            <v>8000</v>
          </cell>
        </row>
        <row r="869">
          <cell r="B869" t="str">
            <v>CAÑABRAVA</v>
          </cell>
          <cell r="C869" t="str">
            <v>M2</v>
          </cell>
          <cell r="D869">
            <v>3500</v>
          </cell>
        </row>
        <row r="870">
          <cell r="B870" t="str">
            <v>AGUA</v>
          </cell>
          <cell r="C870" t="str">
            <v>Lt</v>
          </cell>
          <cell r="D870">
            <v>69</v>
          </cell>
        </row>
        <row r="871">
          <cell r="B871" t="str">
            <v xml:space="preserve">ARCILLA  PARA MUROS           </v>
          </cell>
          <cell r="C871" t="str">
            <v xml:space="preserve">M3 </v>
          </cell>
          <cell r="D871">
            <v>60000</v>
          </cell>
        </row>
        <row r="872">
          <cell r="B872" t="str">
            <v>CEMENTO GRIS</v>
          </cell>
          <cell r="C872" t="str">
            <v>KG</v>
          </cell>
          <cell r="D872">
            <v>500</v>
          </cell>
        </row>
        <row r="873">
          <cell r="B873" t="str">
            <v xml:space="preserve">CAL HIDRATADA               </v>
          </cell>
          <cell r="C873" t="str">
            <v>KG</v>
          </cell>
          <cell r="D873">
            <v>700</v>
          </cell>
        </row>
        <row r="874">
          <cell r="B874" t="str">
            <v xml:space="preserve">PAJA-SISGO 20 KILOS                      </v>
          </cell>
          <cell r="C874" t="str">
            <v>BTO</v>
          </cell>
          <cell r="D874">
            <v>30000</v>
          </cell>
        </row>
        <row r="875">
          <cell r="B875" t="str">
            <v>BOÑIGA</v>
          </cell>
          <cell r="C875" t="str">
            <v>BTO</v>
          </cell>
          <cell r="D875">
            <v>5000</v>
          </cell>
        </row>
        <row r="876">
          <cell r="B876" t="str">
            <v xml:space="preserve">ACONDICION SUPERF NOVAFORT  </v>
          </cell>
          <cell r="C876" t="str">
            <v>KG</v>
          </cell>
          <cell r="D876">
            <v>41582</v>
          </cell>
        </row>
        <row r="877">
          <cell r="B877" t="str">
            <v>EQUIPO DE ESTENDIDA -Motoniveladora  potencia 215 HP, ancho de cuchilla 4,27 m, peso 18 ton.</v>
          </cell>
          <cell r="C877" t="str">
            <v>Hr</v>
          </cell>
          <cell r="D877">
            <v>193328</v>
          </cell>
        </row>
        <row r="878">
          <cell r="B878" t="str">
            <v xml:space="preserve">EQUIPO DE HUMEDECIMIENTO - Carrotanque de agua(1000 Galones) </v>
          </cell>
          <cell r="C878" t="str">
            <v>Hr</v>
          </cell>
          <cell r="D878">
            <v>69000</v>
          </cell>
        </row>
        <row r="879">
          <cell r="B879" t="str">
            <v>MATERIALES VARIOS PARA DEMARCACIÓN</v>
          </cell>
          <cell r="C879" t="str">
            <v>M3</v>
          </cell>
          <cell r="D879">
            <v>1200</v>
          </cell>
        </row>
        <row r="880">
          <cell r="B880" t="str">
            <v>ACARREO EN CARRETILLA DE MATERIALES, ESCOMBROS Y OTROS, DISTANCIA MAXIMA 100  ML</v>
          </cell>
          <cell r="C880" t="str">
            <v>M3</v>
          </cell>
          <cell r="D880">
            <v>12348</v>
          </cell>
        </row>
        <row r="881">
          <cell r="B881" t="str">
            <v>MEZCLA DENSA  MDC -19</v>
          </cell>
          <cell r="C881" t="str">
            <v>M3</v>
          </cell>
          <cell r="D881">
            <v>475958</v>
          </cell>
        </row>
        <row r="882">
          <cell r="B882" t="str">
            <v xml:space="preserve">PLUMA GRÚA CON MOTOR ELÉCTRICO, SIN OPERADOR </v>
          </cell>
          <cell r="C882" t="str">
            <v>DIA</v>
          </cell>
          <cell r="D882">
            <v>40000</v>
          </cell>
        </row>
        <row r="883">
          <cell r="B883" t="str">
            <v>Lámina Alveolar 6mm 5.90X2.10mt Cristal</v>
          </cell>
          <cell r="C883" t="str">
            <v>M2</v>
          </cell>
          <cell r="D883">
            <v>47792</v>
          </cell>
        </row>
        <row r="884">
          <cell r="B884" t="str">
            <v xml:space="preserve">RECARGA OXIGENO </v>
          </cell>
          <cell r="C884" t="str">
            <v xml:space="preserve">gl </v>
          </cell>
          <cell r="D884">
            <v>476697</v>
          </cell>
        </row>
        <row r="885">
          <cell r="B885" t="str">
            <v>RECARGA ACETILENO</v>
          </cell>
          <cell r="C885" t="str">
            <v xml:space="preserve">gl </v>
          </cell>
          <cell r="D885">
            <v>595883</v>
          </cell>
        </row>
        <row r="886">
          <cell r="B886" t="str">
            <v>EQUIPO DE SOLDADURA ELÉCTRICA</v>
          </cell>
          <cell r="C886" t="str">
            <v>Dia</v>
          </cell>
          <cell r="D886">
            <v>102800</v>
          </cell>
        </row>
        <row r="887">
          <cell r="B887" t="str">
            <v>CABALLETE ACESCO C90 X 2MTS</v>
          </cell>
          <cell r="C887" t="str">
            <v>UN</v>
          </cell>
          <cell r="D887">
            <v>51294</v>
          </cell>
        </row>
        <row r="888">
          <cell r="B888" t="str">
            <v>Pino 2X4 Pulgadas 3.2 mts Dimensionado 4.5X9.5 cm</v>
          </cell>
          <cell r="C888" t="str">
            <v>UN</v>
          </cell>
          <cell r="D888">
            <v>18900</v>
          </cell>
        </row>
        <row r="889">
          <cell r="B889" t="str">
            <v>SIKA MERULEXT I.F.A X 3.5 KLS 94388</v>
          </cell>
          <cell r="C889" t="str">
            <v>KG</v>
          </cell>
          <cell r="D889">
            <v>22255</v>
          </cell>
        </row>
        <row r="890">
          <cell r="B890" t="str">
            <v>CINTA MALLA ADHESIVA 5 CM X 90 ML</v>
          </cell>
          <cell r="C890" t="str">
            <v xml:space="preserve">rollo </v>
          </cell>
          <cell r="D890">
            <v>8687</v>
          </cell>
        </row>
        <row r="891">
          <cell r="B891" t="str">
            <v>PINT VINIPLUS TERINSA BLANCO TIPO 1</v>
          </cell>
          <cell r="C891" t="str">
            <v xml:space="preserve">gl </v>
          </cell>
          <cell r="D891">
            <v>194901</v>
          </cell>
        </row>
        <row r="892">
          <cell r="B892" t="str">
            <v>COSTO ADICIONAL BOMBEO</v>
          </cell>
          <cell r="C892" t="str">
            <v>M3</v>
          </cell>
          <cell r="D892">
            <v>49980</v>
          </cell>
        </row>
        <row r="893">
          <cell r="B893" t="str">
            <v xml:space="preserve">CONCRETO MR-42 </v>
          </cell>
          <cell r="C893" t="str">
            <v>M3</v>
          </cell>
          <cell r="D893">
            <v>400974</v>
          </cell>
        </row>
        <row r="894">
          <cell r="B894" t="str">
            <v>BURRO O FORMALETA PARA FIJACION DE LA BARRA 1/4",L=0,5</v>
          </cell>
          <cell r="C894" t="str">
            <v xml:space="preserve">KG </v>
          </cell>
          <cell r="D894">
            <v>5708</v>
          </cell>
        </row>
        <row r="895">
          <cell r="B895" t="str">
            <v>ACERO UNION CORRUGA. 1/2",L=0,85, @1.20</v>
          </cell>
          <cell r="C895" t="str">
            <v xml:space="preserve">KG </v>
          </cell>
          <cell r="D895">
            <v>5708</v>
          </cell>
        </row>
        <row r="896">
          <cell r="B896" t="str">
            <v xml:space="preserve">PASADORES DE ACERO LISO 3/4" A 1" </v>
          </cell>
          <cell r="C896" t="str">
            <v>KG</v>
          </cell>
          <cell r="D896">
            <v>11018</v>
          </cell>
        </row>
        <row r="897">
          <cell r="B897" t="str">
            <v>BARRAS DE UNIÓN CORRUGADO 1/2"</v>
          </cell>
          <cell r="C897" t="str">
            <v>KG</v>
          </cell>
          <cell r="D897">
            <v>6386</v>
          </cell>
        </row>
        <row r="898">
          <cell r="B898" t="str">
            <v>Tapete Caucho Troquelado 45x75 cm</v>
          </cell>
          <cell r="C898" t="str">
            <v>UN</v>
          </cell>
          <cell r="D898">
            <v>41531</v>
          </cell>
        </row>
        <row r="899">
          <cell r="B899" t="str">
            <v>LADRILLO A LA VISTA BRILLANTE VITRIFICAD</v>
          </cell>
          <cell r="C899" t="str">
            <v>UN</v>
          </cell>
          <cell r="D899">
            <v>1375</v>
          </cell>
        </row>
        <row r="900">
          <cell r="B900" t="str">
            <v>YEE SN RED. 6" X 4" PAVCO.</v>
          </cell>
          <cell r="C900" t="str">
            <v>UN</v>
          </cell>
          <cell r="D900">
            <v>126518</v>
          </cell>
        </row>
        <row r="901">
          <cell r="B901" t="str">
            <v>PINTURA NOVAFLEX</v>
          </cell>
          <cell r="C901" t="str">
            <v>GL</v>
          </cell>
          <cell r="D901">
            <v>48653</v>
          </cell>
        </row>
        <row r="902">
          <cell r="B902" t="str">
            <v>EQUIPO DE OXICORTE, CON ACETILENO COMO COMBUSTIBLE Y OXÍGENO COMO COMBURENTE.</v>
          </cell>
          <cell r="C902" t="str">
            <v>Dia</v>
          </cell>
          <cell r="D902">
            <v>105000</v>
          </cell>
        </row>
        <row r="903">
          <cell r="B903" t="str">
            <v xml:space="preserve">VOLQUETA 6 m3 </v>
          </cell>
          <cell r="C903" t="str">
            <v xml:space="preserve">viaje </v>
          </cell>
          <cell r="D903">
            <v>150000</v>
          </cell>
        </row>
        <row r="904">
          <cell r="B904" t="str">
            <v xml:space="preserve">SOPLETE </v>
          </cell>
          <cell r="C904" t="str">
            <v>Dia</v>
          </cell>
          <cell r="D904">
            <v>45000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s"/>
      <sheetName val="DESGLOSE AI"/>
      <sheetName val="FORMATO APU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DE UNITARIOS"/>
      <sheetName val="INSUMOS"/>
      <sheetName val="ANALISIS UNITARIOS "/>
      <sheetName val="BASICOS"/>
      <sheetName val="MO"/>
      <sheetName val="MORTEROS Y CONCRET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9"/>
  <sheetViews>
    <sheetView showGridLines="0" tabSelected="1" zoomScale="90" zoomScaleNormal="90" workbookViewId="0">
      <selection activeCell="E30" sqref="E30"/>
    </sheetView>
  </sheetViews>
  <sheetFormatPr baseColWidth="10" defaultColWidth="14.42578125" defaultRowHeight="15" customHeight="1" x14ac:dyDescent="0.2"/>
  <cols>
    <col min="1" max="1" width="3.28515625" style="83" customWidth="1"/>
    <col min="2" max="2" width="6.5703125" style="83" customWidth="1"/>
    <col min="3" max="3" width="11.5703125" style="83" customWidth="1"/>
    <col min="4" max="4" width="15" style="83" customWidth="1"/>
    <col min="5" max="5" width="43.7109375" style="83" customWidth="1"/>
    <col min="6" max="6" width="9.7109375" style="83" customWidth="1"/>
    <col min="7" max="7" width="10.28515625" style="83" customWidth="1"/>
    <col min="8" max="8" width="12.42578125" style="83" customWidth="1"/>
    <col min="9" max="9" width="15.85546875" style="83" customWidth="1"/>
    <col min="10" max="10" width="16" style="83" customWidth="1"/>
    <col min="11" max="26" width="11.5703125" style="83" customWidth="1"/>
    <col min="27" max="16384" width="14.42578125" style="83"/>
  </cols>
  <sheetData>
    <row r="1" spans="1:26" ht="13.5" customHeight="1" x14ac:dyDescent="0.2">
      <c r="B1" s="84"/>
      <c r="F1" s="84"/>
      <c r="G1" s="84"/>
      <c r="H1" s="85"/>
      <c r="I1" s="85"/>
    </row>
    <row r="2" spans="1:26" ht="13.5" customHeight="1" x14ac:dyDescent="0.2">
      <c r="B2" s="186"/>
      <c r="C2" s="187"/>
      <c r="D2" s="192"/>
      <c r="E2" s="193"/>
      <c r="F2" s="193"/>
      <c r="G2" s="193"/>
      <c r="H2" s="187"/>
      <c r="I2" s="198"/>
    </row>
    <row r="3" spans="1:26" ht="27.75" customHeight="1" x14ac:dyDescent="0.2">
      <c r="B3" s="188"/>
      <c r="C3" s="189"/>
      <c r="D3" s="194"/>
      <c r="E3" s="195"/>
      <c r="F3" s="195"/>
      <c r="G3" s="195"/>
      <c r="H3" s="189"/>
      <c r="I3" s="199"/>
    </row>
    <row r="4" spans="1:26" ht="30" customHeight="1" x14ac:dyDescent="0.2">
      <c r="B4" s="190"/>
      <c r="C4" s="191"/>
      <c r="D4" s="196"/>
      <c r="E4" s="197"/>
      <c r="F4" s="197"/>
      <c r="G4" s="197"/>
      <c r="H4" s="191"/>
      <c r="I4" s="200"/>
      <c r="K4" s="100"/>
      <c r="L4" s="86"/>
      <c r="M4" s="86"/>
    </row>
    <row r="5" spans="1:26" ht="16.5" customHeight="1" x14ac:dyDescent="0.2">
      <c r="B5" s="201" t="s">
        <v>197</v>
      </c>
      <c r="C5" s="160"/>
      <c r="D5" s="160"/>
      <c r="E5" s="160"/>
      <c r="F5" s="160"/>
      <c r="G5" s="160"/>
      <c r="H5" s="160"/>
      <c r="I5" s="173"/>
      <c r="K5" s="168"/>
      <c r="L5" s="169"/>
      <c r="M5" s="169"/>
    </row>
    <row r="6" spans="1:26" ht="16.5" customHeight="1" x14ac:dyDescent="0.2">
      <c r="B6" s="171" t="s">
        <v>1</v>
      </c>
      <c r="C6" s="161"/>
      <c r="D6" s="172" t="s">
        <v>200</v>
      </c>
      <c r="E6" s="160"/>
      <c r="F6" s="160"/>
      <c r="G6" s="160"/>
      <c r="H6" s="160"/>
      <c r="I6" s="173"/>
      <c r="K6" s="169"/>
      <c r="L6" s="170"/>
      <c r="M6" s="169"/>
    </row>
    <row r="7" spans="1:26" ht="16.5" customHeight="1" x14ac:dyDescent="0.2">
      <c r="B7" s="177" t="s">
        <v>2</v>
      </c>
      <c r="C7" s="160"/>
      <c r="D7" s="161"/>
      <c r="E7" s="178" t="s">
        <v>196</v>
      </c>
      <c r="F7" s="179"/>
      <c r="G7" s="179"/>
      <c r="H7" s="179"/>
      <c r="I7" s="180"/>
      <c r="K7" s="169"/>
      <c r="L7" s="170"/>
      <c r="M7" s="169"/>
    </row>
    <row r="8" spans="1:26" ht="16.5" customHeight="1" x14ac:dyDescent="0.2">
      <c r="B8" s="181" t="s">
        <v>3</v>
      </c>
      <c r="C8" s="160"/>
      <c r="D8" s="161"/>
      <c r="E8" s="182" t="s">
        <v>153</v>
      </c>
      <c r="F8" s="179"/>
      <c r="G8" s="179"/>
      <c r="H8" s="179"/>
      <c r="I8" s="180"/>
      <c r="K8" s="169"/>
      <c r="L8" s="170"/>
      <c r="M8" s="169"/>
    </row>
    <row r="9" spans="1:26" ht="16.5" customHeight="1" x14ac:dyDescent="0.2">
      <c r="B9" s="181" t="s">
        <v>4</v>
      </c>
      <c r="C9" s="160"/>
      <c r="D9" s="161"/>
      <c r="E9" s="182" t="s">
        <v>195</v>
      </c>
      <c r="F9" s="179"/>
      <c r="G9" s="179"/>
      <c r="H9" s="179"/>
      <c r="I9" s="180"/>
      <c r="K9" s="169"/>
      <c r="L9" s="170"/>
      <c r="M9" s="169"/>
    </row>
    <row r="10" spans="1:26" ht="16.5" customHeight="1" x14ac:dyDescent="0.2">
      <c r="B10" s="177" t="s">
        <v>5</v>
      </c>
      <c r="C10" s="160"/>
      <c r="D10" s="160"/>
      <c r="E10" s="160"/>
      <c r="F10" s="160"/>
      <c r="G10" s="160"/>
      <c r="H10" s="160"/>
      <c r="I10" s="173"/>
      <c r="K10" s="169"/>
      <c r="L10" s="170"/>
      <c r="M10" s="169"/>
    </row>
    <row r="11" spans="1:26" ht="16.5" customHeight="1" x14ac:dyDescent="0.2">
      <c r="B11" s="88" t="s">
        <v>186</v>
      </c>
      <c r="C11" s="184" t="s">
        <v>6</v>
      </c>
      <c r="D11" s="160"/>
      <c r="E11" s="161"/>
      <c r="F11" s="89" t="s">
        <v>7</v>
      </c>
      <c r="G11" s="89" t="s">
        <v>8</v>
      </c>
      <c r="H11" s="90" t="s">
        <v>9</v>
      </c>
      <c r="I11" s="91" t="s">
        <v>10</v>
      </c>
      <c r="K11" s="169"/>
      <c r="L11" s="170"/>
      <c r="M11" s="169"/>
    </row>
    <row r="12" spans="1:26" ht="16.5" customHeight="1" x14ac:dyDescent="0.2">
      <c r="B12" s="92">
        <v>1</v>
      </c>
      <c r="C12" s="183" t="s">
        <v>11</v>
      </c>
      <c r="D12" s="160"/>
      <c r="E12" s="161"/>
      <c r="F12" s="174"/>
      <c r="G12" s="175"/>
      <c r="H12" s="176"/>
      <c r="I12" s="102">
        <f>SUM(I13:I15)</f>
        <v>16761606</v>
      </c>
      <c r="K12" s="169"/>
      <c r="L12" s="170"/>
      <c r="M12" s="169"/>
    </row>
    <row r="13" spans="1:26" ht="16.5" customHeight="1" x14ac:dyDescent="0.2">
      <c r="A13" s="93"/>
      <c r="B13" s="94">
        <v>1.1000000000000001</v>
      </c>
      <c r="C13" s="165" t="s">
        <v>154</v>
      </c>
      <c r="D13" s="166"/>
      <c r="E13" s="167"/>
      <c r="F13" s="95" t="s">
        <v>15</v>
      </c>
      <c r="G13" s="96">
        <f>+ROUND(45.9+1.3+8.5,1)-2.9</f>
        <v>52.800000000000004</v>
      </c>
      <c r="H13" s="101">
        <f>APUs!G36</f>
        <v>49161</v>
      </c>
      <c r="I13" s="101">
        <f>+ROUND(H13*G13,0)</f>
        <v>2595701</v>
      </c>
      <c r="J13" s="93"/>
      <c r="K13" s="169"/>
      <c r="L13" s="170"/>
      <c r="M13" s="169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</row>
    <row r="14" spans="1:26" ht="16.5" customHeight="1" x14ac:dyDescent="0.2">
      <c r="A14" s="97"/>
      <c r="B14" s="94">
        <v>1.2</v>
      </c>
      <c r="C14" s="184" t="s">
        <v>155</v>
      </c>
      <c r="D14" s="160"/>
      <c r="E14" s="161"/>
      <c r="F14" s="95" t="s">
        <v>13</v>
      </c>
      <c r="G14" s="96">
        <v>116.93527124159128</v>
      </c>
      <c r="H14" s="101">
        <f>APUs!G74</f>
        <v>117017</v>
      </c>
      <c r="I14" s="101">
        <f>+ROUND(H14*G14,0)</f>
        <v>13683415</v>
      </c>
      <c r="J14" s="98"/>
      <c r="K14" s="169"/>
      <c r="L14" s="170"/>
      <c r="M14" s="169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</row>
    <row r="15" spans="1:26" ht="16.5" customHeight="1" x14ac:dyDescent="0.2">
      <c r="A15" s="97"/>
      <c r="B15" s="94">
        <v>1.3</v>
      </c>
      <c r="C15" s="184" t="s">
        <v>185</v>
      </c>
      <c r="D15" s="160"/>
      <c r="E15" s="161"/>
      <c r="F15" s="95" t="s">
        <v>159</v>
      </c>
      <c r="G15" s="96">
        <v>270</v>
      </c>
      <c r="H15" s="101">
        <f>+APUs!G110</f>
        <v>1787</v>
      </c>
      <c r="I15" s="101">
        <f>+ROUND(H15*G15,0)</f>
        <v>482490</v>
      </c>
      <c r="J15" s="97"/>
      <c r="K15" s="169"/>
      <c r="L15" s="170"/>
      <c r="M15" s="169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ht="16.5" customHeight="1" x14ac:dyDescent="0.2">
      <c r="A16" s="97"/>
      <c r="B16" s="92">
        <v>2</v>
      </c>
      <c r="C16" s="185" t="s">
        <v>156</v>
      </c>
      <c r="D16" s="175"/>
      <c r="E16" s="176"/>
      <c r="F16" s="174"/>
      <c r="G16" s="175"/>
      <c r="H16" s="176"/>
      <c r="I16" s="102">
        <f>SUM(I17:I18)</f>
        <v>39313160</v>
      </c>
      <c r="J16" s="97"/>
      <c r="K16" s="169"/>
      <c r="L16" s="170"/>
      <c r="M16" s="169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</row>
    <row r="17" spans="1:26" ht="16.5" customHeight="1" x14ac:dyDescent="0.2">
      <c r="A17" s="97"/>
      <c r="B17" s="94">
        <v>2.1</v>
      </c>
      <c r="C17" s="165" t="s">
        <v>157</v>
      </c>
      <c r="D17" s="166"/>
      <c r="E17" s="167"/>
      <c r="F17" s="95" t="s">
        <v>13</v>
      </c>
      <c r="G17" s="96">
        <v>62</v>
      </c>
      <c r="H17" s="101">
        <f>+APUs!G150</f>
        <v>619330</v>
      </c>
      <c r="I17" s="101">
        <f>+ROUND(H17*G17,0)</f>
        <v>38398460</v>
      </c>
      <c r="J17" s="97"/>
      <c r="K17" s="169"/>
      <c r="L17" s="169"/>
      <c r="M17" s="169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</row>
    <row r="18" spans="1:26" ht="16.5" customHeight="1" x14ac:dyDescent="0.2">
      <c r="A18" s="97"/>
      <c r="B18" s="94">
        <v>2.2000000000000002</v>
      </c>
      <c r="C18" s="165" t="s">
        <v>158</v>
      </c>
      <c r="D18" s="166"/>
      <c r="E18" s="167"/>
      <c r="F18" s="95" t="s">
        <v>15</v>
      </c>
      <c r="G18" s="95">
        <v>100</v>
      </c>
      <c r="H18" s="101">
        <f>+APUs!G186</f>
        <v>9147</v>
      </c>
      <c r="I18" s="101">
        <f>+ROUND(H18*G18,0)</f>
        <v>914700</v>
      </c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</row>
    <row r="19" spans="1:26" ht="16.5" customHeight="1" x14ac:dyDescent="0.2">
      <c r="B19" s="159" t="s">
        <v>16</v>
      </c>
      <c r="C19" s="160"/>
      <c r="D19" s="160"/>
      <c r="E19" s="160"/>
      <c r="F19" s="160"/>
      <c r="G19" s="160"/>
      <c r="H19" s="161"/>
      <c r="I19" s="103">
        <f>+I16+I12</f>
        <v>56074766</v>
      </c>
    </row>
    <row r="20" spans="1:26" ht="16.5" customHeight="1" x14ac:dyDescent="0.2">
      <c r="B20" s="159" t="s">
        <v>17</v>
      </c>
      <c r="C20" s="160"/>
      <c r="D20" s="160"/>
      <c r="E20" s="160"/>
      <c r="F20" s="160"/>
      <c r="G20" s="161"/>
      <c r="H20" s="99">
        <v>0.06</v>
      </c>
      <c r="I20" s="91">
        <f>ROUND(+I19*H20,0)</f>
        <v>3364486</v>
      </c>
    </row>
    <row r="21" spans="1:26" ht="16.5" customHeight="1" x14ac:dyDescent="0.2">
      <c r="B21" s="159" t="s">
        <v>18</v>
      </c>
      <c r="C21" s="160"/>
      <c r="D21" s="160"/>
      <c r="E21" s="160"/>
      <c r="F21" s="160"/>
      <c r="G21" s="161"/>
      <c r="H21" s="99">
        <v>0.01</v>
      </c>
      <c r="I21" s="91">
        <f>+ROUND(I19*H21,0)</f>
        <v>560748</v>
      </c>
    </row>
    <row r="22" spans="1:26" ht="16.5" customHeight="1" x14ac:dyDescent="0.2">
      <c r="B22" s="162" t="s">
        <v>19</v>
      </c>
      <c r="C22" s="163"/>
      <c r="D22" s="163"/>
      <c r="E22" s="163"/>
      <c r="F22" s="163"/>
      <c r="G22" s="163"/>
      <c r="H22" s="164"/>
      <c r="I22" s="104">
        <f>ROUND(SUM(I19:I21),1)</f>
        <v>60000000</v>
      </c>
    </row>
    <row r="23" spans="1:26" ht="13.5" customHeight="1" x14ac:dyDescent="0.2">
      <c r="B23" s="84"/>
      <c r="F23" s="84"/>
      <c r="G23" s="84"/>
      <c r="H23" s="85"/>
      <c r="I23" s="85" t="s">
        <v>72</v>
      </c>
    </row>
    <row r="24" spans="1:26" ht="13.5" customHeight="1" x14ac:dyDescent="0.2">
      <c r="B24" s="84"/>
      <c r="F24" s="84"/>
      <c r="G24" s="84"/>
      <c r="H24" s="85"/>
      <c r="I24" s="85"/>
    </row>
    <row r="25" spans="1:26" ht="13.5" customHeight="1" x14ac:dyDescent="0.2">
      <c r="B25" s="84"/>
      <c r="C25" s="156" t="s">
        <v>199</v>
      </c>
      <c r="D25" s="156"/>
      <c r="E25" s="156"/>
      <c r="F25" s="157"/>
      <c r="G25" s="157"/>
      <c r="H25" s="158"/>
      <c r="I25" s="158"/>
      <c r="J25" s="156"/>
    </row>
    <row r="26" spans="1:26" ht="13.5" customHeight="1" x14ac:dyDescent="0.2">
      <c r="B26" s="84"/>
      <c r="F26" s="84"/>
      <c r="G26" s="84"/>
      <c r="H26" s="85"/>
      <c r="I26" s="85"/>
    </row>
    <row r="27" spans="1:26" ht="13.5" customHeight="1" x14ac:dyDescent="0.2">
      <c r="B27" s="84"/>
      <c r="C27" s="156" t="s">
        <v>198</v>
      </c>
      <c r="D27" s="156"/>
      <c r="E27" s="156"/>
      <c r="F27" s="157"/>
      <c r="G27" s="157"/>
      <c r="H27" s="158"/>
      <c r="I27" s="158"/>
      <c r="J27" s="156"/>
      <c r="K27" s="156"/>
    </row>
    <row r="28" spans="1:26" ht="13.5" customHeight="1" x14ac:dyDescent="0.2">
      <c r="B28" s="84"/>
      <c r="F28" s="84"/>
      <c r="G28" s="84"/>
      <c r="H28" s="85"/>
      <c r="I28" s="85"/>
    </row>
    <row r="29" spans="1:26" ht="13.5" customHeight="1" x14ac:dyDescent="0.2">
      <c r="B29" s="84"/>
      <c r="F29" s="84"/>
      <c r="G29" s="84"/>
      <c r="H29" s="85"/>
      <c r="I29" s="85"/>
    </row>
    <row r="30" spans="1:26" ht="13.5" customHeight="1" x14ac:dyDescent="0.2">
      <c r="B30" s="84"/>
      <c r="F30" s="84"/>
      <c r="G30" s="84"/>
      <c r="H30" s="85"/>
      <c r="I30" s="85"/>
    </row>
    <row r="31" spans="1:26" ht="13.5" customHeight="1" x14ac:dyDescent="0.2">
      <c r="B31" s="84"/>
      <c r="F31" s="84"/>
      <c r="G31" s="84"/>
      <c r="H31" s="85"/>
      <c r="I31" s="85"/>
    </row>
    <row r="32" spans="1:26" ht="13.5" customHeight="1" x14ac:dyDescent="0.2">
      <c r="B32" s="84"/>
      <c r="F32" s="84"/>
      <c r="G32" s="84"/>
      <c r="H32" s="85"/>
      <c r="I32" s="85"/>
    </row>
    <row r="33" spans="2:9" ht="13.5" customHeight="1" x14ac:dyDescent="0.2">
      <c r="B33" s="84"/>
      <c r="F33" s="84"/>
      <c r="G33" s="84"/>
      <c r="H33" s="85"/>
      <c r="I33" s="85"/>
    </row>
    <row r="34" spans="2:9" ht="13.5" customHeight="1" x14ac:dyDescent="0.2">
      <c r="B34" s="84"/>
      <c r="F34" s="84"/>
      <c r="G34" s="84"/>
      <c r="H34" s="85"/>
      <c r="I34" s="85"/>
    </row>
    <row r="35" spans="2:9" ht="13.5" customHeight="1" x14ac:dyDescent="0.2">
      <c r="B35" s="84"/>
      <c r="F35" s="84"/>
      <c r="G35" s="84"/>
      <c r="H35" s="85"/>
      <c r="I35" s="85"/>
    </row>
    <row r="36" spans="2:9" ht="13.5" customHeight="1" x14ac:dyDescent="0.2">
      <c r="B36" s="84"/>
      <c r="F36" s="84"/>
      <c r="G36" s="84"/>
      <c r="H36" s="85"/>
      <c r="I36" s="85"/>
    </row>
    <row r="37" spans="2:9" ht="13.5" customHeight="1" x14ac:dyDescent="0.2">
      <c r="B37" s="84"/>
      <c r="F37" s="84"/>
      <c r="G37" s="84"/>
      <c r="H37" s="85"/>
      <c r="I37" s="85"/>
    </row>
    <row r="38" spans="2:9" ht="13.5" customHeight="1" x14ac:dyDescent="0.2">
      <c r="B38" s="84"/>
      <c r="F38" s="84"/>
      <c r="G38" s="84"/>
      <c r="H38" s="85"/>
      <c r="I38" s="85"/>
    </row>
    <row r="39" spans="2:9" ht="13.5" customHeight="1" x14ac:dyDescent="0.2">
      <c r="B39" s="84"/>
      <c r="F39" s="84"/>
      <c r="G39" s="84"/>
      <c r="H39" s="85"/>
      <c r="I39" s="85"/>
    </row>
    <row r="40" spans="2:9" ht="13.5" customHeight="1" x14ac:dyDescent="0.2">
      <c r="B40" s="84"/>
      <c r="F40" s="84"/>
      <c r="G40" s="84"/>
      <c r="H40" s="85"/>
      <c r="I40" s="85"/>
    </row>
    <row r="41" spans="2:9" ht="13.5" customHeight="1" x14ac:dyDescent="0.2">
      <c r="B41" s="84"/>
      <c r="F41" s="84"/>
      <c r="G41" s="84"/>
      <c r="H41" s="85"/>
      <c r="I41" s="85"/>
    </row>
    <row r="42" spans="2:9" ht="13.5" customHeight="1" x14ac:dyDescent="0.2">
      <c r="B42" s="84"/>
      <c r="F42" s="84"/>
      <c r="G42" s="84"/>
      <c r="H42" s="85"/>
      <c r="I42" s="85"/>
    </row>
    <row r="43" spans="2:9" ht="13.5" customHeight="1" x14ac:dyDescent="0.2">
      <c r="B43" s="84"/>
      <c r="F43" s="84"/>
      <c r="G43" s="84"/>
      <c r="H43" s="85"/>
      <c r="I43" s="85"/>
    </row>
    <row r="44" spans="2:9" ht="13.5" customHeight="1" x14ac:dyDescent="0.2">
      <c r="B44" s="84"/>
      <c r="F44" s="84"/>
      <c r="G44" s="84"/>
      <c r="H44" s="85"/>
      <c r="I44" s="85"/>
    </row>
    <row r="45" spans="2:9" ht="13.5" customHeight="1" x14ac:dyDescent="0.2">
      <c r="B45" s="84"/>
      <c r="F45" s="84"/>
      <c r="G45" s="84"/>
      <c r="H45" s="85"/>
      <c r="I45" s="85"/>
    </row>
    <row r="46" spans="2:9" ht="13.5" customHeight="1" x14ac:dyDescent="0.2">
      <c r="B46" s="84"/>
      <c r="F46" s="84"/>
      <c r="G46" s="84"/>
      <c r="H46" s="85"/>
      <c r="I46" s="85"/>
    </row>
    <row r="47" spans="2:9" ht="13.5" customHeight="1" x14ac:dyDescent="0.2">
      <c r="B47" s="84"/>
      <c r="F47" s="84"/>
      <c r="G47" s="84"/>
      <c r="H47" s="85"/>
      <c r="I47" s="85"/>
    </row>
    <row r="48" spans="2:9" ht="13.5" customHeight="1" x14ac:dyDescent="0.2">
      <c r="B48" s="84"/>
      <c r="F48" s="84"/>
      <c r="G48" s="84"/>
      <c r="H48" s="85"/>
      <c r="I48" s="85"/>
    </row>
    <row r="49" spans="2:9" ht="13.5" customHeight="1" x14ac:dyDescent="0.2">
      <c r="B49" s="84"/>
      <c r="F49" s="84"/>
      <c r="G49" s="84"/>
      <c r="H49" s="85"/>
      <c r="I49" s="85"/>
    </row>
    <row r="50" spans="2:9" ht="13.5" customHeight="1" x14ac:dyDescent="0.2">
      <c r="B50" s="84"/>
      <c r="F50" s="84"/>
      <c r="G50" s="84"/>
      <c r="H50" s="85"/>
      <c r="I50" s="85"/>
    </row>
    <row r="51" spans="2:9" ht="13.5" customHeight="1" x14ac:dyDescent="0.2">
      <c r="B51" s="84"/>
      <c r="F51" s="84"/>
      <c r="G51" s="84"/>
      <c r="H51" s="85"/>
      <c r="I51" s="85"/>
    </row>
    <row r="52" spans="2:9" ht="13.5" customHeight="1" x14ac:dyDescent="0.2">
      <c r="B52" s="84"/>
      <c r="F52" s="84"/>
      <c r="G52" s="84"/>
      <c r="H52" s="85"/>
      <c r="I52" s="85"/>
    </row>
    <row r="53" spans="2:9" ht="13.5" customHeight="1" x14ac:dyDescent="0.2">
      <c r="B53" s="84"/>
      <c r="F53" s="84"/>
      <c r="G53" s="84"/>
      <c r="H53" s="85"/>
      <c r="I53" s="85"/>
    </row>
    <row r="54" spans="2:9" ht="13.5" customHeight="1" x14ac:dyDescent="0.2">
      <c r="B54" s="84"/>
      <c r="F54" s="84"/>
      <c r="G54" s="84"/>
      <c r="H54" s="85"/>
      <c r="I54" s="85"/>
    </row>
    <row r="55" spans="2:9" ht="13.5" customHeight="1" x14ac:dyDescent="0.2">
      <c r="B55" s="84"/>
      <c r="F55" s="84"/>
      <c r="G55" s="84"/>
      <c r="H55" s="85"/>
      <c r="I55" s="85"/>
    </row>
    <row r="56" spans="2:9" ht="13.5" customHeight="1" x14ac:dyDescent="0.2">
      <c r="B56" s="84"/>
      <c r="F56" s="84"/>
      <c r="G56" s="84"/>
      <c r="H56" s="85"/>
      <c r="I56" s="85"/>
    </row>
    <row r="57" spans="2:9" ht="13.5" customHeight="1" x14ac:dyDescent="0.2">
      <c r="B57" s="84"/>
      <c r="F57" s="84"/>
      <c r="G57" s="84"/>
      <c r="H57" s="85"/>
      <c r="I57" s="85"/>
    </row>
    <row r="58" spans="2:9" ht="13.5" customHeight="1" x14ac:dyDescent="0.2">
      <c r="B58" s="84"/>
      <c r="F58" s="84"/>
      <c r="G58" s="84"/>
      <c r="H58" s="85"/>
      <c r="I58" s="85"/>
    </row>
    <row r="59" spans="2:9" ht="13.5" customHeight="1" x14ac:dyDescent="0.2">
      <c r="B59" s="84"/>
      <c r="F59" s="84"/>
      <c r="G59" s="84"/>
      <c r="H59" s="85"/>
      <c r="I59" s="85"/>
    </row>
    <row r="60" spans="2:9" ht="13.5" customHeight="1" x14ac:dyDescent="0.2">
      <c r="B60" s="84"/>
      <c r="F60" s="84"/>
      <c r="G60" s="84"/>
      <c r="H60" s="85"/>
      <c r="I60" s="85"/>
    </row>
    <row r="61" spans="2:9" ht="13.5" customHeight="1" x14ac:dyDescent="0.2">
      <c r="B61" s="84"/>
      <c r="F61" s="84"/>
      <c r="G61" s="84"/>
      <c r="H61" s="85"/>
      <c r="I61" s="85"/>
    </row>
    <row r="62" spans="2:9" ht="13.5" customHeight="1" x14ac:dyDescent="0.2">
      <c r="B62" s="84"/>
      <c r="F62" s="84"/>
      <c r="G62" s="84"/>
      <c r="H62" s="85"/>
      <c r="I62" s="85"/>
    </row>
    <row r="63" spans="2:9" ht="13.5" customHeight="1" x14ac:dyDescent="0.2">
      <c r="B63" s="84"/>
      <c r="F63" s="84"/>
      <c r="G63" s="84"/>
      <c r="H63" s="85"/>
      <c r="I63" s="85"/>
    </row>
    <row r="64" spans="2:9" ht="13.5" customHeight="1" x14ac:dyDescent="0.2">
      <c r="B64" s="84"/>
      <c r="F64" s="84"/>
      <c r="G64" s="84"/>
      <c r="H64" s="85"/>
      <c r="I64" s="85"/>
    </row>
    <row r="65" spans="2:9" ht="13.5" customHeight="1" x14ac:dyDescent="0.2">
      <c r="B65" s="84"/>
      <c r="F65" s="84"/>
      <c r="G65" s="84"/>
      <c r="H65" s="85"/>
      <c r="I65" s="85"/>
    </row>
    <row r="66" spans="2:9" ht="13.5" customHeight="1" x14ac:dyDescent="0.2">
      <c r="B66" s="84"/>
      <c r="F66" s="84"/>
      <c r="G66" s="84"/>
      <c r="H66" s="85"/>
      <c r="I66" s="85"/>
    </row>
    <row r="67" spans="2:9" ht="13.5" customHeight="1" x14ac:dyDescent="0.2">
      <c r="B67" s="84"/>
      <c r="F67" s="84"/>
      <c r="G67" s="84"/>
      <c r="H67" s="85"/>
      <c r="I67" s="85"/>
    </row>
    <row r="68" spans="2:9" ht="13.5" customHeight="1" x14ac:dyDescent="0.2">
      <c r="B68" s="84"/>
      <c r="F68" s="84"/>
      <c r="G68" s="84"/>
      <c r="H68" s="85"/>
      <c r="I68" s="85"/>
    </row>
    <row r="69" spans="2:9" ht="13.5" customHeight="1" x14ac:dyDescent="0.2">
      <c r="B69" s="84"/>
      <c r="F69" s="84"/>
      <c r="G69" s="84"/>
      <c r="H69" s="85"/>
      <c r="I69" s="85"/>
    </row>
    <row r="70" spans="2:9" ht="13.5" customHeight="1" x14ac:dyDescent="0.2">
      <c r="B70" s="84"/>
      <c r="F70" s="84"/>
      <c r="G70" s="84"/>
      <c r="H70" s="85"/>
      <c r="I70" s="85"/>
    </row>
    <row r="71" spans="2:9" ht="13.5" customHeight="1" x14ac:dyDescent="0.2">
      <c r="B71" s="84"/>
      <c r="F71" s="84"/>
      <c r="G71" s="84"/>
      <c r="H71" s="85"/>
      <c r="I71" s="85"/>
    </row>
    <row r="72" spans="2:9" ht="13.5" customHeight="1" x14ac:dyDescent="0.2">
      <c r="B72" s="84"/>
      <c r="F72" s="84"/>
      <c r="G72" s="84"/>
      <c r="H72" s="85"/>
      <c r="I72" s="85"/>
    </row>
    <row r="73" spans="2:9" ht="13.5" customHeight="1" x14ac:dyDescent="0.2">
      <c r="B73" s="84"/>
      <c r="F73" s="84"/>
      <c r="G73" s="84"/>
      <c r="H73" s="85"/>
      <c r="I73" s="85"/>
    </row>
    <row r="74" spans="2:9" ht="13.5" customHeight="1" x14ac:dyDescent="0.2">
      <c r="B74" s="84"/>
      <c r="F74" s="84"/>
      <c r="G74" s="84"/>
      <c r="H74" s="85"/>
      <c r="I74" s="85"/>
    </row>
    <row r="75" spans="2:9" ht="13.5" customHeight="1" x14ac:dyDescent="0.2">
      <c r="B75" s="84"/>
      <c r="F75" s="84"/>
      <c r="G75" s="84"/>
      <c r="H75" s="85"/>
      <c r="I75" s="85"/>
    </row>
    <row r="76" spans="2:9" ht="13.5" customHeight="1" x14ac:dyDescent="0.2">
      <c r="B76" s="84"/>
      <c r="F76" s="84"/>
      <c r="G76" s="84"/>
      <c r="H76" s="85"/>
      <c r="I76" s="85"/>
    </row>
    <row r="77" spans="2:9" ht="13.5" customHeight="1" x14ac:dyDescent="0.2">
      <c r="B77" s="84"/>
      <c r="F77" s="84"/>
      <c r="G77" s="84"/>
      <c r="H77" s="85"/>
      <c r="I77" s="85"/>
    </row>
    <row r="78" spans="2:9" ht="13.5" customHeight="1" x14ac:dyDescent="0.2">
      <c r="B78" s="84"/>
      <c r="F78" s="84"/>
      <c r="G78" s="84"/>
      <c r="H78" s="85"/>
      <c r="I78" s="85"/>
    </row>
    <row r="79" spans="2:9" ht="13.5" customHeight="1" x14ac:dyDescent="0.2">
      <c r="B79" s="84"/>
      <c r="F79" s="84"/>
      <c r="G79" s="84"/>
      <c r="H79" s="85"/>
      <c r="I79" s="85"/>
    </row>
    <row r="80" spans="2:9" ht="13.5" customHeight="1" x14ac:dyDescent="0.2">
      <c r="B80" s="84"/>
      <c r="F80" s="84"/>
      <c r="G80" s="84"/>
      <c r="H80" s="85"/>
      <c r="I80" s="85"/>
    </row>
    <row r="81" spans="2:9" ht="13.5" customHeight="1" x14ac:dyDescent="0.2">
      <c r="B81" s="84"/>
      <c r="F81" s="84"/>
      <c r="G81" s="84"/>
      <c r="H81" s="85"/>
      <c r="I81" s="85"/>
    </row>
    <row r="82" spans="2:9" ht="13.5" customHeight="1" x14ac:dyDescent="0.2">
      <c r="B82" s="84"/>
      <c r="F82" s="84"/>
      <c r="G82" s="84"/>
      <c r="H82" s="85"/>
      <c r="I82" s="85"/>
    </row>
    <row r="83" spans="2:9" ht="13.5" customHeight="1" x14ac:dyDescent="0.2">
      <c r="B83" s="84"/>
      <c r="F83" s="84"/>
      <c r="G83" s="84"/>
      <c r="H83" s="85"/>
      <c r="I83" s="85"/>
    </row>
    <row r="84" spans="2:9" ht="13.5" customHeight="1" x14ac:dyDescent="0.2">
      <c r="B84" s="84"/>
      <c r="F84" s="84"/>
      <c r="G84" s="84"/>
      <c r="H84" s="85"/>
      <c r="I84" s="85"/>
    </row>
    <row r="85" spans="2:9" ht="13.5" customHeight="1" x14ac:dyDescent="0.2">
      <c r="B85" s="84"/>
      <c r="F85" s="84"/>
      <c r="G85" s="84"/>
      <c r="H85" s="85"/>
      <c r="I85" s="85"/>
    </row>
    <row r="86" spans="2:9" ht="13.5" customHeight="1" x14ac:dyDescent="0.2">
      <c r="B86" s="84"/>
      <c r="F86" s="84"/>
      <c r="G86" s="84"/>
      <c r="H86" s="85"/>
      <c r="I86" s="85"/>
    </row>
    <row r="87" spans="2:9" ht="13.5" customHeight="1" x14ac:dyDescent="0.2">
      <c r="B87" s="84"/>
      <c r="F87" s="84"/>
      <c r="G87" s="84"/>
      <c r="H87" s="85"/>
      <c r="I87" s="85"/>
    </row>
    <row r="88" spans="2:9" ht="13.5" customHeight="1" x14ac:dyDescent="0.2">
      <c r="B88" s="84"/>
      <c r="F88" s="84"/>
      <c r="G88" s="84"/>
      <c r="H88" s="85"/>
      <c r="I88" s="85"/>
    </row>
    <row r="89" spans="2:9" ht="13.5" customHeight="1" x14ac:dyDescent="0.2">
      <c r="B89" s="84"/>
      <c r="F89" s="84"/>
      <c r="G89" s="84"/>
      <c r="H89" s="85"/>
      <c r="I89" s="85"/>
    </row>
    <row r="90" spans="2:9" ht="13.5" customHeight="1" x14ac:dyDescent="0.2">
      <c r="B90" s="84"/>
      <c r="F90" s="84"/>
      <c r="G90" s="84"/>
      <c r="H90" s="85"/>
      <c r="I90" s="85"/>
    </row>
    <row r="91" spans="2:9" ht="13.5" customHeight="1" x14ac:dyDescent="0.2">
      <c r="B91" s="84"/>
      <c r="F91" s="84"/>
      <c r="G91" s="84"/>
      <c r="H91" s="85"/>
      <c r="I91" s="85"/>
    </row>
    <row r="92" spans="2:9" ht="13.5" customHeight="1" x14ac:dyDescent="0.2">
      <c r="B92" s="84"/>
      <c r="F92" s="84"/>
      <c r="G92" s="84"/>
      <c r="H92" s="85"/>
      <c r="I92" s="85"/>
    </row>
    <row r="93" spans="2:9" ht="13.5" customHeight="1" x14ac:dyDescent="0.2">
      <c r="B93" s="84"/>
      <c r="F93" s="84"/>
      <c r="G93" s="84"/>
      <c r="H93" s="85"/>
      <c r="I93" s="85"/>
    </row>
    <row r="94" spans="2:9" ht="13.5" customHeight="1" x14ac:dyDescent="0.2">
      <c r="B94" s="84"/>
      <c r="F94" s="84"/>
      <c r="G94" s="84"/>
      <c r="H94" s="85"/>
      <c r="I94" s="85"/>
    </row>
    <row r="95" spans="2:9" ht="13.5" customHeight="1" x14ac:dyDescent="0.2">
      <c r="B95" s="84"/>
      <c r="F95" s="84"/>
      <c r="G95" s="84"/>
      <c r="H95" s="85"/>
      <c r="I95" s="85"/>
    </row>
    <row r="96" spans="2:9" ht="13.5" customHeight="1" x14ac:dyDescent="0.2">
      <c r="B96" s="84"/>
      <c r="F96" s="84"/>
      <c r="G96" s="84"/>
      <c r="H96" s="85"/>
      <c r="I96" s="85"/>
    </row>
    <row r="97" spans="2:9" ht="13.5" customHeight="1" x14ac:dyDescent="0.2">
      <c r="B97" s="84"/>
      <c r="F97" s="84"/>
      <c r="G97" s="84"/>
      <c r="H97" s="85"/>
      <c r="I97" s="85"/>
    </row>
    <row r="98" spans="2:9" ht="13.5" customHeight="1" x14ac:dyDescent="0.2">
      <c r="B98" s="84"/>
      <c r="F98" s="84"/>
      <c r="G98" s="84"/>
      <c r="H98" s="85"/>
      <c r="I98" s="85"/>
    </row>
    <row r="99" spans="2:9" ht="13.5" customHeight="1" x14ac:dyDescent="0.2">
      <c r="B99" s="84"/>
      <c r="F99" s="84"/>
      <c r="G99" s="84"/>
      <c r="H99" s="85"/>
      <c r="I99" s="85"/>
    </row>
    <row r="100" spans="2:9" ht="13.5" customHeight="1" x14ac:dyDescent="0.2">
      <c r="B100" s="84"/>
      <c r="F100" s="84"/>
      <c r="G100" s="84"/>
      <c r="H100" s="85"/>
      <c r="I100" s="85"/>
    </row>
    <row r="101" spans="2:9" ht="13.5" customHeight="1" x14ac:dyDescent="0.2">
      <c r="B101" s="84"/>
      <c r="F101" s="84"/>
      <c r="G101" s="84"/>
      <c r="H101" s="85"/>
      <c r="I101" s="85"/>
    </row>
    <row r="102" spans="2:9" ht="13.5" customHeight="1" x14ac:dyDescent="0.2">
      <c r="B102" s="84"/>
      <c r="F102" s="84"/>
      <c r="G102" s="84"/>
      <c r="H102" s="85"/>
      <c r="I102" s="85"/>
    </row>
    <row r="103" spans="2:9" ht="13.5" customHeight="1" x14ac:dyDescent="0.2">
      <c r="B103" s="84"/>
      <c r="F103" s="84"/>
      <c r="G103" s="84"/>
      <c r="H103" s="85"/>
      <c r="I103" s="85"/>
    </row>
    <row r="104" spans="2:9" ht="13.5" customHeight="1" x14ac:dyDescent="0.2">
      <c r="B104" s="84"/>
      <c r="F104" s="84"/>
      <c r="G104" s="84"/>
      <c r="H104" s="85"/>
      <c r="I104" s="85"/>
    </row>
    <row r="105" spans="2:9" ht="13.5" customHeight="1" x14ac:dyDescent="0.2">
      <c r="B105" s="84"/>
      <c r="F105" s="84"/>
      <c r="G105" s="84"/>
      <c r="H105" s="85"/>
      <c r="I105" s="85"/>
    </row>
    <row r="106" spans="2:9" ht="13.5" customHeight="1" x14ac:dyDescent="0.2">
      <c r="B106" s="84"/>
      <c r="F106" s="84"/>
      <c r="G106" s="84"/>
      <c r="H106" s="85"/>
      <c r="I106" s="85"/>
    </row>
    <row r="107" spans="2:9" ht="13.5" customHeight="1" x14ac:dyDescent="0.2">
      <c r="B107" s="84"/>
      <c r="F107" s="84"/>
      <c r="G107" s="84"/>
      <c r="H107" s="85"/>
      <c r="I107" s="85"/>
    </row>
    <row r="108" spans="2:9" ht="13.5" customHeight="1" x14ac:dyDescent="0.2">
      <c r="B108" s="84"/>
      <c r="F108" s="84"/>
      <c r="G108" s="84"/>
      <c r="H108" s="85"/>
      <c r="I108" s="85"/>
    </row>
    <row r="109" spans="2:9" ht="13.5" customHeight="1" x14ac:dyDescent="0.2">
      <c r="B109" s="84"/>
      <c r="F109" s="84"/>
      <c r="G109" s="84"/>
      <c r="H109" s="85"/>
      <c r="I109" s="85"/>
    </row>
    <row r="110" spans="2:9" ht="13.5" customHeight="1" x14ac:dyDescent="0.2">
      <c r="B110" s="84"/>
      <c r="F110" s="84"/>
      <c r="G110" s="84"/>
      <c r="H110" s="85"/>
      <c r="I110" s="85"/>
    </row>
    <row r="111" spans="2:9" ht="13.5" customHeight="1" x14ac:dyDescent="0.2">
      <c r="B111" s="84"/>
      <c r="F111" s="84"/>
      <c r="G111" s="84"/>
      <c r="H111" s="85"/>
      <c r="I111" s="85"/>
    </row>
    <row r="112" spans="2:9" ht="13.5" customHeight="1" x14ac:dyDescent="0.2">
      <c r="B112" s="84"/>
      <c r="F112" s="84"/>
      <c r="G112" s="84"/>
      <c r="H112" s="85"/>
      <c r="I112" s="85"/>
    </row>
    <row r="113" spans="2:9" ht="13.5" customHeight="1" x14ac:dyDescent="0.2">
      <c r="B113" s="84"/>
      <c r="F113" s="84"/>
      <c r="G113" s="84"/>
      <c r="H113" s="85"/>
      <c r="I113" s="85"/>
    </row>
    <row r="114" spans="2:9" ht="13.5" customHeight="1" x14ac:dyDescent="0.2">
      <c r="B114" s="84"/>
      <c r="F114" s="84"/>
      <c r="G114" s="84"/>
      <c r="H114" s="85"/>
      <c r="I114" s="85"/>
    </row>
    <row r="115" spans="2:9" ht="13.5" customHeight="1" x14ac:dyDescent="0.2">
      <c r="B115" s="84"/>
      <c r="F115" s="84"/>
      <c r="G115" s="84"/>
      <c r="H115" s="85"/>
      <c r="I115" s="85"/>
    </row>
    <row r="116" spans="2:9" ht="13.5" customHeight="1" x14ac:dyDescent="0.2">
      <c r="B116" s="84"/>
      <c r="F116" s="84"/>
      <c r="G116" s="84"/>
      <c r="H116" s="85"/>
      <c r="I116" s="85"/>
    </row>
    <row r="117" spans="2:9" ht="13.5" customHeight="1" x14ac:dyDescent="0.2">
      <c r="B117" s="84"/>
      <c r="F117" s="84"/>
      <c r="G117" s="84"/>
      <c r="H117" s="85"/>
      <c r="I117" s="85"/>
    </row>
    <row r="118" spans="2:9" ht="13.5" customHeight="1" x14ac:dyDescent="0.2">
      <c r="B118" s="84"/>
      <c r="F118" s="84"/>
      <c r="G118" s="84"/>
      <c r="H118" s="85"/>
      <c r="I118" s="85"/>
    </row>
    <row r="119" spans="2:9" ht="13.5" customHeight="1" x14ac:dyDescent="0.2">
      <c r="B119" s="84"/>
      <c r="F119" s="84"/>
      <c r="G119" s="84"/>
      <c r="H119" s="85"/>
      <c r="I119" s="85"/>
    </row>
    <row r="120" spans="2:9" ht="13.5" customHeight="1" x14ac:dyDescent="0.2">
      <c r="B120" s="84"/>
      <c r="F120" s="84"/>
      <c r="G120" s="84"/>
      <c r="H120" s="85"/>
      <c r="I120" s="85"/>
    </row>
    <row r="121" spans="2:9" ht="13.5" customHeight="1" x14ac:dyDescent="0.2">
      <c r="B121" s="84"/>
      <c r="F121" s="84"/>
      <c r="G121" s="84"/>
      <c r="H121" s="85"/>
      <c r="I121" s="85"/>
    </row>
    <row r="122" spans="2:9" ht="13.5" customHeight="1" x14ac:dyDescent="0.2">
      <c r="B122" s="84"/>
      <c r="F122" s="84"/>
      <c r="G122" s="84"/>
      <c r="H122" s="85"/>
      <c r="I122" s="85"/>
    </row>
    <row r="123" spans="2:9" ht="13.5" customHeight="1" x14ac:dyDescent="0.2">
      <c r="B123" s="84"/>
      <c r="F123" s="84"/>
      <c r="G123" s="84"/>
      <c r="H123" s="85"/>
      <c r="I123" s="85"/>
    </row>
    <row r="124" spans="2:9" ht="13.5" customHeight="1" x14ac:dyDescent="0.2">
      <c r="B124" s="84"/>
      <c r="F124" s="84"/>
      <c r="G124" s="84"/>
      <c r="H124" s="85"/>
      <c r="I124" s="85"/>
    </row>
    <row r="125" spans="2:9" ht="13.5" customHeight="1" x14ac:dyDescent="0.2">
      <c r="B125" s="84"/>
      <c r="F125" s="84"/>
      <c r="G125" s="84"/>
      <c r="H125" s="85"/>
      <c r="I125" s="85"/>
    </row>
    <row r="126" spans="2:9" ht="13.5" customHeight="1" x14ac:dyDescent="0.2">
      <c r="B126" s="84"/>
      <c r="F126" s="84"/>
      <c r="G126" s="84"/>
      <c r="H126" s="85"/>
      <c r="I126" s="85"/>
    </row>
    <row r="127" spans="2:9" ht="13.5" customHeight="1" x14ac:dyDescent="0.2">
      <c r="B127" s="84"/>
      <c r="F127" s="84"/>
      <c r="G127" s="84"/>
      <c r="H127" s="85"/>
      <c r="I127" s="85"/>
    </row>
    <row r="128" spans="2:9" ht="13.5" customHeight="1" x14ac:dyDescent="0.2">
      <c r="B128" s="84"/>
      <c r="F128" s="84"/>
      <c r="G128" s="84"/>
      <c r="H128" s="85"/>
      <c r="I128" s="85"/>
    </row>
    <row r="129" spans="2:9" ht="13.5" customHeight="1" x14ac:dyDescent="0.2">
      <c r="B129" s="84"/>
      <c r="F129" s="84"/>
      <c r="G129" s="84"/>
      <c r="H129" s="85"/>
      <c r="I129" s="85"/>
    </row>
    <row r="130" spans="2:9" ht="13.5" customHeight="1" x14ac:dyDescent="0.2">
      <c r="B130" s="84"/>
      <c r="F130" s="84"/>
      <c r="G130" s="84"/>
      <c r="H130" s="85"/>
      <c r="I130" s="85"/>
    </row>
    <row r="131" spans="2:9" ht="13.5" customHeight="1" x14ac:dyDescent="0.2">
      <c r="B131" s="84"/>
      <c r="F131" s="84"/>
      <c r="G131" s="84"/>
      <c r="H131" s="85"/>
      <c r="I131" s="85"/>
    </row>
    <row r="132" spans="2:9" ht="13.5" customHeight="1" x14ac:dyDescent="0.2">
      <c r="B132" s="84"/>
      <c r="F132" s="84"/>
      <c r="G132" s="84"/>
      <c r="H132" s="85"/>
      <c r="I132" s="85"/>
    </row>
    <row r="133" spans="2:9" ht="13.5" customHeight="1" x14ac:dyDescent="0.2">
      <c r="B133" s="84"/>
      <c r="F133" s="84"/>
      <c r="G133" s="84"/>
      <c r="H133" s="85"/>
      <c r="I133" s="85"/>
    </row>
    <row r="134" spans="2:9" ht="13.5" customHeight="1" x14ac:dyDescent="0.2">
      <c r="B134" s="84"/>
      <c r="F134" s="84"/>
      <c r="G134" s="84"/>
      <c r="H134" s="85"/>
      <c r="I134" s="85"/>
    </row>
    <row r="135" spans="2:9" ht="13.5" customHeight="1" x14ac:dyDescent="0.2">
      <c r="B135" s="84"/>
      <c r="F135" s="84"/>
      <c r="G135" s="84"/>
      <c r="H135" s="85"/>
      <c r="I135" s="85"/>
    </row>
    <row r="136" spans="2:9" ht="13.5" customHeight="1" x14ac:dyDescent="0.2">
      <c r="B136" s="84"/>
      <c r="F136" s="84"/>
      <c r="G136" s="84"/>
      <c r="H136" s="85"/>
      <c r="I136" s="85"/>
    </row>
    <row r="137" spans="2:9" ht="13.5" customHeight="1" x14ac:dyDescent="0.2">
      <c r="B137" s="84"/>
      <c r="F137" s="84"/>
      <c r="G137" s="84"/>
      <c r="H137" s="85"/>
      <c r="I137" s="85"/>
    </row>
    <row r="138" spans="2:9" ht="13.5" customHeight="1" x14ac:dyDescent="0.2">
      <c r="B138" s="84"/>
      <c r="F138" s="84"/>
      <c r="G138" s="84"/>
      <c r="H138" s="85"/>
      <c r="I138" s="85"/>
    </row>
    <row r="139" spans="2:9" ht="13.5" customHeight="1" x14ac:dyDescent="0.2">
      <c r="B139" s="84"/>
      <c r="F139" s="84"/>
      <c r="G139" s="84"/>
      <c r="H139" s="85"/>
      <c r="I139" s="85"/>
    </row>
    <row r="140" spans="2:9" ht="13.5" customHeight="1" x14ac:dyDescent="0.2">
      <c r="B140" s="84"/>
      <c r="F140" s="84"/>
      <c r="G140" s="84"/>
      <c r="H140" s="85"/>
      <c r="I140" s="85"/>
    </row>
    <row r="141" spans="2:9" ht="13.5" customHeight="1" x14ac:dyDescent="0.2">
      <c r="B141" s="84"/>
      <c r="F141" s="84"/>
      <c r="G141" s="84"/>
      <c r="H141" s="85"/>
      <c r="I141" s="85"/>
    </row>
    <row r="142" spans="2:9" ht="13.5" customHeight="1" x14ac:dyDescent="0.2">
      <c r="B142" s="84"/>
      <c r="F142" s="84"/>
      <c r="G142" s="84"/>
      <c r="H142" s="85"/>
      <c r="I142" s="85"/>
    </row>
    <row r="143" spans="2:9" ht="13.5" customHeight="1" x14ac:dyDescent="0.2">
      <c r="B143" s="84"/>
      <c r="F143" s="84"/>
      <c r="G143" s="84"/>
      <c r="H143" s="85"/>
      <c r="I143" s="85"/>
    </row>
    <row r="144" spans="2:9" ht="13.5" customHeight="1" x14ac:dyDescent="0.2">
      <c r="B144" s="84"/>
      <c r="F144" s="84"/>
      <c r="G144" s="84"/>
      <c r="H144" s="85"/>
      <c r="I144" s="85"/>
    </row>
    <row r="145" spans="2:9" ht="13.5" customHeight="1" x14ac:dyDescent="0.2">
      <c r="B145" s="84"/>
      <c r="F145" s="84"/>
      <c r="G145" s="84"/>
      <c r="H145" s="85"/>
      <c r="I145" s="85"/>
    </row>
    <row r="146" spans="2:9" ht="13.5" customHeight="1" x14ac:dyDescent="0.2">
      <c r="B146" s="84"/>
      <c r="F146" s="84"/>
      <c r="G146" s="84"/>
      <c r="H146" s="85"/>
      <c r="I146" s="85"/>
    </row>
    <row r="147" spans="2:9" ht="13.5" customHeight="1" x14ac:dyDescent="0.2">
      <c r="B147" s="84"/>
      <c r="F147" s="84"/>
      <c r="G147" s="84"/>
      <c r="H147" s="85"/>
      <c r="I147" s="85"/>
    </row>
    <row r="148" spans="2:9" ht="13.5" customHeight="1" x14ac:dyDescent="0.2">
      <c r="B148" s="84"/>
      <c r="F148" s="84"/>
      <c r="G148" s="84"/>
      <c r="H148" s="85"/>
      <c r="I148" s="85"/>
    </row>
    <row r="149" spans="2:9" ht="13.5" customHeight="1" x14ac:dyDescent="0.2">
      <c r="B149" s="84"/>
      <c r="F149" s="84"/>
      <c r="G149" s="84"/>
      <c r="H149" s="85"/>
      <c r="I149" s="85"/>
    </row>
    <row r="150" spans="2:9" ht="13.5" customHeight="1" x14ac:dyDescent="0.2">
      <c r="B150" s="84"/>
      <c r="F150" s="84"/>
      <c r="G150" s="84"/>
      <c r="H150" s="85"/>
      <c r="I150" s="85"/>
    </row>
    <row r="151" spans="2:9" ht="13.5" customHeight="1" x14ac:dyDescent="0.2">
      <c r="B151" s="84"/>
      <c r="F151" s="84"/>
      <c r="G151" s="84"/>
      <c r="H151" s="85"/>
      <c r="I151" s="85"/>
    </row>
    <row r="152" spans="2:9" ht="13.5" customHeight="1" x14ac:dyDescent="0.2">
      <c r="B152" s="84"/>
      <c r="F152" s="84"/>
      <c r="G152" s="84"/>
      <c r="H152" s="85"/>
      <c r="I152" s="85"/>
    </row>
    <row r="153" spans="2:9" ht="13.5" customHeight="1" x14ac:dyDescent="0.2">
      <c r="B153" s="84"/>
      <c r="F153" s="84"/>
      <c r="G153" s="84"/>
      <c r="H153" s="85"/>
      <c r="I153" s="85"/>
    </row>
    <row r="154" spans="2:9" ht="13.5" customHeight="1" x14ac:dyDescent="0.2">
      <c r="B154" s="84"/>
      <c r="F154" s="84"/>
      <c r="G154" s="84"/>
      <c r="H154" s="85"/>
      <c r="I154" s="85"/>
    </row>
    <row r="155" spans="2:9" ht="13.5" customHeight="1" x14ac:dyDescent="0.2">
      <c r="B155" s="84"/>
      <c r="F155" s="84"/>
      <c r="G155" s="84"/>
      <c r="H155" s="85"/>
      <c r="I155" s="85"/>
    </row>
    <row r="156" spans="2:9" ht="13.5" customHeight="1" x14ac:dyDescent="0.2">
      <c r="B156" s="84"/>
      <c r="F156" s="84"/>
      <c r="G156" s="84"/>
      <c r="H156" s="85"/>
      <c r="I156" s="85"/>
    </row>
    <row r="157" spans="2:9" ht="13.5" customHeight="1" x14ac:dyDescent="0.2">
      <c r="B157" s="84"/>
      <c r="F157" s="84"/>
      <c r="G157" s="84"/>
      <c r="H157" s="85"/>
      <c r="I157" s="85"/>
    </row>
    <row r="158" spans="2:9" ht="13.5" customHeight="1" x14ac:dyDescent="0.2">
      <c r="B158" s="84"/>
      <c r="F158" s="84"/>
      <c r="G158" s="84"/>
      <c r="H158" s="85"/>
      <c r="I158" s="85"/>
    </row>
    <row r="159" spans="2:9" ht="13.5" customHeight="1" x14ac:dyDescent="0.2">
      <c r="B159" s="84"/>
      <c r="F159" s="84"/>
      <c r="G159" s="84"/>
      <c r="H159" s="85"/>
      <c r="I159" s="85"/>
    </row>
    <row r="160" spans="2:9" ht="13.5" customHeight="1" x14ac:dyDescent="0.2">
      <c r="B160" s="84"/>
      <c r="F160" s="84"/>
      <c r="G160" s="84"/>
      <c r="H160" s="85"/>
      <c r="I160" s="85"/>
    </row>
    <row r="161" spans="2:9" ht="13.5" customHeight="1" x14ac:dyDescent="0.2">
      <c r="B161" s="84"/>
      <c r="F161" s="84"/>
      <c r="G161" s="84"/>
      <c r="H161" s="85"/>
      <c r="I161" s="85"/>
    </row>
    <row r="162" spans="2:9" ht="13.5" customHeight="1" x14ac:dyDescent="0.2">
      <c r="B162" s="84"/>
      <c r="F162" s="84"/>
      <c r="G162" s="84"/>
      <c r="H162" s="85"/>
      <c r="I162" s="85"/>
    </row>
    <row r="163" spans="2:9" ht="13.5" customHeight="1" x14ac:dyDescent="0.2">
      <c r="B163" s="84"/>
      <c r="F163" s="84"/>
      <c r="G163" s="84"/>
      <c r="H163" s="85"/>
      <c r="I163" s="85"/>
    </row>
    <row r="164" spans="2:9" ht="13.5" customHeight="1" x14ac:dyDescent="0.2">
      <c r="B164" s="84"/>
      <c r="F164" s="84"/>
      <c r="G164" s="84"/>
      <c r="H164" s="85"/>
      <c r="I164" s="85"/>
    </row>
    <row r="165" spans="2:9" ht="13.5" customHeight="1" x14ac:dyDescent="0.2">
      <c r="B165" s="84"/>
      <c r="F165" s="84"/>
      <c r="G165" s="84"/>
      <c r="H165" s="85"/>
      <c r="I165" s="85"/>
    </row>
    <row r="166" spans="2:9" ht="13.5" customHeight="1" x14ac:dyDescent="0.2">
      <c r="B166" s="84"/>
      <c r="F166" s="84"/>
      <c r="G166" s="84"/>
      <c r="H166" s="85"/>
      <c r="I166" s="85"/>
    </row>
    <row r="167" spans="2:9" ht="13.5" customHeight="1" x14ac:dyDescent="0.2">
      <c r="B167" s="84"/>
      <c r="F167" s="84"/>
      <c r="G167" s="84"/>
      <c r="H167" s="85"/>
      <c r="I167" s="85"/>
    </row>
    <row r="168" spans="2:9" ht="13.5" customHeight="1" x14ac:dyDescent="0.2">
      <c r="B168" s="84"/>
      <c r="F168" s="84"/>
      <c r="G168" s="84"/>
      <c r="H168" s="85"/>
      <c r="I168" s="85"/>
    </row>
    <row r="169" spans="2:9" ht="13.5" customHeight="1" x14ac:dyDescent="0.2">
      <c r="B169" s="84"/>
      <c r="F169" s="84"/>
      <c r="G169" s="84"/>
      <c r="H169" s="85"/>
      <c r="I169" s="85"/>
    </row>
    <row r="170" spans="2:9" ht="13.5" customHeight="1" x14ac:dyDescent="0.2">
      <c r="B170" s="84"/>
      <c r="F170" s="84"/>
      <c r="G170" s="84"/>
      <c r="H170" s="85"/>
      <c r="I170" s="85"/>
    </row>
    <row r="171" spans="2:9" ht="13.5" customHeight="1" x14ac:dyDescent="0.2">
      <c r="B171" s="84"/>
      <c r="F171" s="84"/>
      <c r="G171" s="84"/>
      <c r="H171" s="85"/>
      <c r="I171" s="85"/>
    </row>
    <row r="172" spans="2:9" ht="13.5" customHeight="1" x14ac:dyDescent="0.2">
      <c r="B172" s="84"/>
      <c r="F172" s="84"/>
      <c r="G172" s="84"/>
      <c r="H172" s="85"/>
      <c r="I172" s="85"/>
    </row>
    <row r="173" spans="2:9" ht="13.5" customHeight="1" x14ac:dyDescent="0.2">
      <c r="B173" s="84"/>
      <c r="F173" s="84"/>
      <c r="G173" s="84"/>
      <c r="H173" s="85"/>
      <c r="I173" s="85"/>
    </row>
    <row r="174" spans="2:9" ht="13.5" customHeight="1" x14ac:dyDescent="0.2">
      <c r="B174" s="84"/>
      <c r="F174" s="84"/>
      <c r="G174" s="84"/>
      <c r="H174" s="85"/>
      <c r="I174" s="85"/>
    </row>
    <row r="175" spans="2:9" ht="13.5" customHeight="1" x14ac:dyDescent="0.2">
      <c r="B175" s="84"/>
      <c r="F175" s="84"/>
      <c r="G175" s="84"/>
      <c r="H175" s="85"/>
      <c r="I175" s="85"/>
    </row>
    <row r="176" spans="2:9" ht="13.5" customHeight="1" x14ac:dyDescent="0.2">
      <c r="B176" s="84"/>
      <c r="F176" s="84"/>
      <c r="G176" s="84"/>
      <c r="H176" s="85"/>
      <c r="I176" s="85"/>
    </row>
    <row r="177" spans="2:9" ht="13.5" customHeight="1" x14ac:dyDescent="0.2">
      <c r="B177" s="84"/>
      <c r="F177" s="84"/>
      <c r="G177" s="84"/>
      <c r="H177" s="85"/>
      <c r="I177" s="85"/>
    </row>
    <row r="178" spans="2:9" ht="13.5" customHeight="1" x14ac:dyDescent="0.2">
      <c r="B178" s="84"/>
      <c r="F178" s="84"/>
      <c r="G178" s="84"/>
      <c r="H178" s="85"/>
      <c r="I178" s="85"/>
    </row>
    <row r="179" spans="2:9" ht="13.5" customHeight="1" x14ac:dyDescent="0.2">
      <c r="B179" s="84"/>
      <c r="F179" s="84"/>
      <c r="G179" s="84"/>
      <c r="H179" s="85"/>
      <c r="I179" s="85"/>
    </row>
    <row r="180" spans="2:9" ht="13.5" customHeight="1" x14ac:dyDescent="0.2">
      <c r="B180" s="84"/>
      <c r="F180" s="84"/>
      <c r="G180" s="84"/>
      <c r="H180" s="85"/>
      <c r="I180" s="85"/>
    </row>
    <row r="181" spans="2:9" ht="13.5" customHeight="1" x14ac:dyDescent="0.2">
      <c r="B181" s="84"/>
      <c r="F181" s="84"/>
      <c r="G181" s="84"/>
      <c r="H181" s="85"/>
      <c r="I181" s="85"/>
    </row>
    <row r="182" spans="2:9" ht="13.5" customHeight="1" x14ac:dyDescent="0.2">
      <c r="B182" s="84"/>
      <c r="F182" s="84"/>
      <c r="G182" s="84"/>
      <c r="H182" s="85"/>
      <c r="I182" s="85"/>
    </row>
    <row r="183" spans="2:9" ht="13.5" customHeight="1" x14ac:dyDescent="0.2">
      <c r="B183" s="84"/>
      <c r="F183" s="84"/>
      <c r="G183" s="84"/>
      <c r="H183" s="85"/>
      <c r="I183" s="85"/>
    </row>
    <row r="184" spans="2:9" ht="13.5" customHeight="1" x14ac:dyDescent="0.2">
      <c r="B184" s="84"/>
      <c r="F184" s="84"/>
      <c r="G184" s="84"/>
      <c r="H184" s="85"/>
      <c r="I184" s="85"/>
    </row>
    <row r="185" spans="2:9" ht="13.5" customHeight="1" x14ac:dyDescent="0.2">
      <c r="B185" s="84"/>
      <c r="F185" s="84"/>
      <c r="G185" s="84"/>
      <c r="H185" s="85"/>
      <c r="I185" s="85"/>
    </row>
    <row r="186" spans="2:9" ht="13.5" customHeight="1" x14ac:dyDescent="0.2">
      <c r="B186" s="84"/>
      <c r="F186" s="84"/>
      <c r="G186" s="84"/>
      <c r="H186" s="85"/>
      <c r="I186" s="85"/>
    </row>
    <row r="187" spans="2:9" ht="13.5" customHeight="1" x14ac:dyDescent="0.2">
      <c r="B187" s="84"/>
      <c r="F187" s="84"/>
      <c r="G187" s="84"/>
      <c r="H187" s="85"/>
      <c r="I187" s="85"/>
    </row>
    <row r="188" spans="2:9" ht="13.5" customHeight="1" x14ac:dyDescent="0.2">
      <c r="B188" s="84"/>
      <c r="F188" s="84"/>
      <c r="G188" s="84"/>
      <c r="H188" s="85"/>
      <c r="I188" s="85"/>
    </row>
    <row r="189" spans="2:9" ht="13.5" customHeight="1" x14ac:dyDescent="0.2">
      <c r="B189" s="84"/>
      <c r="F189" s="84"/>
      <c r="G189" s="84"/>
      <c r="H189" s="85"/>
      <c r="I189" s="85"/>
    </row>
    <row r="190" spans="2:9" ht="13.5" customHeight="1" x14ac:dyDescent="0.2">
      <c r="B190" s="84"/>
      <c r="F190" s="84"/>
      <c r="G190" s="84"/>
      <c r="H190" s="85"/>
      <c r="I190" s="85"/>
    </row>
    <row r="191" spans="2:9" ht="13.5" customHeight="1" x14ac:dyDescent="0.2">
      <c r="B191" s="84"/>
      <c r="F191" s="84"/>
      <c r="G191" s="84"/>
      <c r="H191" s="85"/>
      <c r="I191" s="85"/>
    </row>
    <row r="192" spans="2:9" ht="13.5" customHeight="1" x14ac:dyDescent="0.2">
      <c r="B192" s="84"/>
      <c r="F192" s="84"/>
      <c r="G192" s="84"/>
      <c r="H192" s="85"/>
      <c r="I192" s="85"/>
    </row>
    <row r="193" spans="2:9" ht="13.5" customHeight="1" x14ac:dyDescent="0.2">
      <c r="B193" s="84"/>
      <c r="F193" s="84"/>
      <c r="G193" s="84"/>
      <c r="H193" s="85"/>
      <c r="I193" s="85"/>
    </row>
    <row r="194" spans="2:9" ht="13.5" customHeight="1" x14ac:dyDescent="0.2">
      <c r="B194" s="84"/>
      <c r="F194" s="84"/>
      <c r="G194" s="84"/>
      <c r="H194" s="85"/>
      <c r="I194" s="85"/>
    </row>
    <row r="195" spans="2:9" ht="13.5" customHeight="1" x14ac:dyDescent="0.2">
      <c r="B195" s="84"/>
      <c r="F195" s="84"/>
      <c r="G195" s="84"/>
      <c r="H195" s="85"/>
      <c r="I195" s="85"/>
    </row>
    <row r="196" spans="2:9" ht="13.5" customHeight="1" x14ac:dyDescent="0.2">
      <c r="B196" s="84"/>
      <c r="F196" s="84"/>
      <c r="G196" s="84"/>
      <c r="H196" s="85"/>
      <c r="I196" s="85"/>
    </row>
    <row r="197" spans="2:9" ht="13.5" customHeight="1" x14ac:dyDescent="0.2">
      <c r="B197" s="84"/>
      <c r="F197" s="84"/>
      <c r="G197" s="84"/>
      <c r="H197" s="85"/>
      <c r="I197" s="85"/>
    </row>
    <row r="198" spans="2:9" ht="13.5" customHeight="1" x14ac:dyDescent="0.2">
      <c r="B198" s="84"/>
      <c r="F198" s="84"/>
      <c r="G198" s="84"/>
      <c r="H198" s="85"/>
      <c r="I198" s="85"/>
    </row>
    <row r="199" spans="2:9" ht="13.5" customHeight="1" x14ac:dyDescent="0.2">
      <c r="B199" s="84"/>
      <c r="F199" s="84"/>
      <c r="G199" s="84"/>
      <c r="H199" s="85"/>
      <c r="I199" s="85"/>
    </row>
    <row r="200" spans="2:9" ht="13.5" customHeight="1" x14ac:dyDescent="0.2">
      <c r="B200" s="84"/>
      <c r="F200" s="84"/>
      <c r="G200" s="84"/>
      <c r="H200" s="85"/>
      <c r="I200" s="85"/>
    </row>
    <row r="201" spans="2:9" ht="13.5" customHeight="1" x14ac:dyDescent="0.2">
      <c r="B201" s="84"/>
      <c r="F201" s="84"/>
      <c r="G201" s="84"/>
      <c r="H201" s="85"/>
      <c r="I201" s="85"/>
    </row>
    <row r="202" spans="2:9" ht="13.5" customHeight="1" x14ac:dyDescent="0.2">
      <c r="B202" s="84"/>
      <c r="F202" s="84"/>
      <c r="G202" s="84"/>
      <c r="H202" s="85"/>
      <c r="I202" s="85"/>
    </row>
    <row r="203" spans="2:9" ht="13.5" customHeight="1" x14ac:dyDescent="0.2">
      <c r="B203" s="84"/>
      <c r="F203" s="84"/>
      <c r="G203" s="84"/>
      <c r="H203" s="85"/>
      <c r="I203" s="85"/>
    </row>
    <row r="204" spans="2:9" ht="13.5" customHeight="1" x14ac:dyDescent="0.2">
      <c r="B204" s="84"/>
      <c r="F204" s="84"/>
      <c r="G204" s="84"/>
      <c r="H204" s="85"/>
      <c r="I204" s="85"/>
    </row>
    <row r="205" spans="2:9" ht="13.5" customHeight="1" x14ac:dyDescent="0.2">
      <c r="B205" s="84"/>
      <c r="F205" s="84"/>
      <c r="G205" s="84"/>
      <c r="H205" s="85"/>
      <c r="I205" s="85"/>
    </row>
    <row r="206" spans="2:9" ht="13.5" customHeight="1" x14ac:dyDescent="0.2">
      <c r="B206" s="84"/>
      <c r="F206" s="84"/>
      <c r="G206" s="84"/>
      <c r="H206" s="85"/>
      <c r="I206" s="85"/>
    </row>
    <row r="207" spans="2:9" ht="13.5" customHeight="1" x14ac:dyDescent="0.2">
      <c r="B207" s="84"/>
      <c r="F207" s="84"/>
      <c r="G207" s="84"/>
      <c r="H207" s="85"/>
      <c r="I207" s="85"/>
    </row>
    <row r="208" spans="2:9" ht="13.5" customHeight="1" x14ac:dyDescent="0.2">
      <c r="B208" s="84"/>
      <c r="F208" s="84"/>
      <c r="G208" s="84"/>
      <c r="H208" s="85"/>
      <c r="I208" s="85"/>
    </row>
    <row r="209" spans="2:9" ht="13.5" customHeight="1" x14ac:dyDescent="0.2">
      <c r="B209" s="84"/>
      <c r="F209" s="84"/>
      <c r="G209" s="84"/>
      <c r="H209" s="85"/>
      <c r="I209" s="85"/>
    </row>
    <row r="210" spans="2:9" ht="13.5" customHeight="1" x14ac:dyDescent="0.2">
      <c r="B210" s="84"/>
      <c r="F210" s="84"/>
      <c r="G210" s="84"/>
      <c r="H210" s="85"/>
      <c r="I210" s="85"/>
    </row>
    <row r="211" spans="2:9" ht="13.5" customHeight="1" x14ac:dyDescent="0.2">
      <c r="B211" s="84"/>
      <c r="F211" s="84"/>
      <c r="G211" s="84"/>
      <c r="H211" s="85"/>
      <c r="I211" s="85"/>
    </row>
    <row r="212" spans="2:9" ht="13.5" customHeight="1" x14ac:dyDescent="0.2">
      <c r="B212" s="84"/>
      <c r="F212" s="84"/>
      <c r="G212" s="84"/>
      <c r="H212" s="85"/>
      <c r="I212" s="85"/>
    </row>
    <row r="213" spans="2:9" ht="13.5" customHeight="1" x14ac:dyDescent="0.2">
      <c r="B213" s="84"/>
      <c r="F213" s="84"/>
      <c r="G213" s="84"/>
      <c r="H213" s="85"/>
      <c r="I213" s="85"/>
    </row>
    <row r="214" spans="2:9" ht="13.5" customHeight="1" x14ac:dyDescent="0.2">
      <c r="B214" s="84"/>
      <c r="F214" s="84"/>
      <c r="G214" s="84"/>
      <c r="H214" s="85"/>
      <c r="I214" s="85"/>
    </row>
    <row r="215" spans="2:9" ht="13.5" customHeight="1" x14ac:dyDescent="0.2">
      <c r="B215" s="84"/>
      <c r="F215" s="84"/>
      <c r="G215" s="84"/>
      <c r="H215" s="85"/>
      <c r="I215" s="85"/>
    </row>
    <row r="216" spans="2:9" ht="13.5" customHeight="1" x14ac:dyDescent="0.2">
      <c r="B216" s="84"/>
      <c r="F216" s="84"/>
      <c r="G216" s="84"/>
      <c r="H216" s="85"/>
      <c r="I216" s="85"/>
    </row>
    <row r="217" spans="2:9" ht="13.5" customHeight="1" x14ac:dyDescent="0.2">
      <c r="B217" s="84"/>
      <c r="F217" s="84"/>
      <c r="G217" s="84"/>
      <c r="H217" s="85"/>
      <c r="I217" s="85"/>
    </row>
    <row r="218" spans="2:9" ht="13.5" customHeight="1" x14ac:dyDescent="0.2">
      <c r="B218" s="84"/>
      <c r="F218" s="84"/>
      <c r="G218" s="84"/>
      <c r="H218" s="85"/>
      <c r="I218" s="85"/>
    </row>
    <row r="219" spans="2:9" ht="13.5" customHeight="1" x14ac:dyDescent="0.2">
      <c r="B219" s="84"/>
      <c r="F219" s="84"/>
      <c r="G219" s="84"/>
      <c r="H219" s="85"/>
      <c r="I219" s="85"/>
    </row>
    <row r="220" spans="2:9" ht="13.5" customHeight="1" x14ac:dyDescent="0.2">
      <c r="B220" s="84"/>
      <c r="F220" s="84"/>
      <c r="G220" s="84"/>
      <c r="H220" s="85"/>
      <c r="I220" s="85"/>
    </row>
    <row r="221" spans="2:9" ht="13.5" customHeight="1" x14ac:dyDescent="0.2">
      <c r="B221" s="84"/>
      <c r="F221" s="84"/>
      <c r="G221" s="84"/>
      <c r="H221" s="85"/>
      <c r="I221" s="85"/>
    </row>
    <row r="222" spans="2:9" ht="13.5" customHeight="1" x14ac:dyDescent="0.2">
      <c r="B222" s="84"/>
      <c r="F222" s="84"/>
      <c r="G222" s="84"/>
      <c r="H222" s="85"/>
      <c r="I222" s="85"/>
    </row>
    <row r="223" spans="2:9" ht="13.5" customHeight="1" x14ac:dyDescent="0.2">
      <c r="B223" s="84"/>
      <c r="F223" s="84"/>
      <c r="G223" s="84"/>
      <c r="H223" s="85"/>
      <c r="I223" s="85"/>
    </row>
    <row r="224" spans="2:9" ht="13.5" customHeight="1" x14ac:dyDescent="0.2">
      <c r="B224" s="84"/>
      <c r="F224" s="84"/>
      <c r="G224" s="84"/>
      <c r="H224" s="85"/>
      <c r="I224" s="85"/>
    </row>
    <row r="225" spans="2:9" ht="13.5" customHeight="1" x14ac:dyDescent="0.2">
      <c r="B225" s="84"/>
      <c r="F225" s="84"/>
      <c r="G225" s="84"/>
      <c r="H225" s="85"/>
      <c r="I225" s="85"/>
    </row>
    <row r="226" spans="2:9" ht="13.5" customHeight="1" x14ac:dyDescent="0.2">
      <c r="B226" s="84"/>
      <c r="F226" s="84"/>
      <c r="G226" s="84"/>
      <c r="H226" s="85"/>
      <c r="I226" s="85"/>
    </row>
    <row r="227" spans="2:9" ht="13.5" customHeight="1" x14ac:dyDescent="0.2">
      <c r="B227" s="84"/>
      <c r="F227" s="84"/>
      <c r="G227" s="84"/>
      <c r="H227" s="85"/>
      <c r="I227" s="85"/>
    </row>
    <row r="228" spans="2:9" ht="13.5" customHeight="1" x14ac:dyDescent="0.2">
      <c r="B228" s="84"/>
      <c r="F228" s="84"/>
      <c r="G228" s="84"/>
      <c r="H228" s="85"/>
      <c r="I228" s="85"/>
    </row>
    <row r="229" spans="2:9" ht="13.5" customHeight="1" x14ac:dyDescent="0.2">
      <c r="B229" s="84"/>
      <c r="F229" s="84"/>
      <c r="G229" s="84"/>
      <c r="H229" s="85"/>
      <c r="I229" s="85"/>
    </row>
    <row r="230" spans="2:9" ht="13.5" customHeight="1" x14ac:dyDescent="0.2">
      <c r="B230" s="84"/>
      <c r="F230" s="84"/>
      <c r="G230" s="84"/>
      <c r="H230" s="85"/>
      <c r="I230" s="85"/>
    </row>
    <row r="231" spans="2:9" ht="13.5" customHeight="1" x14ac:dyDescent="0.2">
      <c r="B231" s="84"/>
      <c r="F231" s="84"/>
      <c r="G231" s="84"/>
      <c r="H231" s="85"/>
      <c r="I231" s="85"/>
    </row>
    <row r="232" spans="2:9" ht="13.5" customHeight="1" x14ac:dyDescent="0.2">
      <c r="B232" s="84"/>
      <c r="F232" s="84"/>
      <c r="G232" s="84"/>
      <c r="H232" s="85"/>
      <c r="I232" s="85"/>
    </row>
    <row r="233" spans="2:9" ht="13.5" customHeight="1" x14ac:dyDescent="0.2">
      <c r="B233" s="84"/>
      <c r="F233" s="84"/>
      <c r="G233" s="84"/>
      <c r="H233" s="85"/>
      <c r="I233" s="85"/>
    </row>
    <row r="234" spans="2:9" ht="13.5" customHeight="1" x14ac:dyDescent="0.2">
      <c r="B234" s="84"/>
      <c r="F234" s="84"/>
      <c r="G234" s="84"/>
      <c r="H234" s="85"/>
      <c r="I234" s="85"/>
    </row>
    <row r="235" spans="2:9" ht="13.5" customHeight="1" x14ac:dyDescent="0.2">
      <c r="B235" s="84"/>
      <c r="F235" s="84"/>
      <c r="G235" s="84"/>
      <c r="H235" s="85"/>
      <c r="I235" s="85"/>
    </row>
    <row r="236" spans="2:9" ht="13.5" customHeight="1" x14ac:dyDescent="0.2">
      <c r="B236" s="84"/>
      <c r="F236" s="84"/>
      <c r="G236" s="84"/>
      <c r="H236" s="85"/>
      <c r="I236" s="85"/>
    </row>
    <row r="237" spans="2:9" ht="13.5" customHeight="1" x14ac:dyDescent="0.2">
      <c r="B237" s="84"/>
      <c r="F237" s="84"/>
      <c r="G237" s="84"/>
      <c r="H237" s="85"/>
      <c r="I237" s="85"/>
    </row>
    <row r="238" spans="2:9" ht="13.5" customHeight="1" x14ac:dyDescent="0.2">
      <c r="B238" s="84"/>
      <c r="F238" s="84"/>
      <c r="G238" s="84"/>
      <c r="H238" s="85"/>
      <c r="I238" s="85"/>
    </row>
    <row r="239" spans="2:9" ht="13.5" customHeight="1" x14ac:dyDescent="0.2">
      <c r="B239" s="84"/>
      <c r="F239" s="84"/>
      <c r="G239" s="84"/>
      <c r="H239" s="85"/>
      <c r="I239" s="85"/>
    </row>
    <row r="240" spans="2:9" ht="13.5" customHeight="1" x14ac:dyDescent="0.2">
      <c r="B240" s="84"/>
      <c r="F240" s="84"/>
      <c r="G240" s="84"/>
      <c r="H240" s="85"/>
      <c r="I240" s="85"/>
    </row>
    <row r="241" spans="2:9" ht="13.5" customHeight="1" x14ac:dyDescent="0.2">
      <c r="B241" s="84"/>
      <c r="F241" s="84"/>
      <c r="G241" s="84"/>
      <c r="H241" s="85"/>
      <c r="I241" s="85"/>
    </row>
    <row r="242" spans="2:9" ht="13.5" customHeight="1" x14ac:dyDescent="0.2">
      <c r="B242" s="84"/>
      <c r="F242" s="84"/>
      <c r="G242" s="84"/>
      <c r="H242" s="85"/>
      <c r="I242" s="85"/>
    </row>
    <row r="243" spans="2:9" ht="13.5" customHeight="1" x14ac:dyDescent="0.2">
      <c r="B243" s="84"/>
      <c r="F243" s="84"/>
      <c r="G243" s="84"/>
      <c r="H243" s="85"/>
      <c r="I243" s="85"/>
    </row>
    <row r="244" spans="2:9" ht="13.5" customHeight="1" x14ac:dyDescent="0.2">
      <c r="B244" s="84"/>
      <c r="F244" s="84"/>
      <c r="G244" s="84"/>
      <c r="H244" s="85"/>
      <c r="I244" s="85"/>
    </row>
    <row r="245" spans="2:9" ht="13.5" customHeight="1" x14ac:dyDescent="0.2">
      <c r="B245" s="84"/>
      <c r="F245" s="84"/>
      <c r="G245" s="84"/>
      <c r="H245" s="85"/>
      <c r="I245" s="85"/>
    </row>
    <row r="246" spans="2:9" ht="13.5" customHeight="1" x14ac:dyDescent="0.2">
      <c r="B246" s="84"/>
      <c r="F246" s="84"/>
      <c r="G246" s="84"/>
      <c r="H246" s="85"/>
      <c r="I246" s="85"/>
    </row>
    <row r="247" spans="2:9" ht="13.5" customHeight="1" x14ac:dyDescent="0.2">
      <c r="B247" s="84"/>
      <c r="F247" s="84"/>
      <c r="G247" s="84"/>
      <c r="H247" s="85"/>
      <c r="I247" s="85"/>
    </row>
    <row r="248" spans="2:9" ht="13.5" customHeight="1" x14ac:dyDescent="0.2">
      <c r="B248" s="84"/>
      <c r="F248" s="84"/>
      <c r="G248" s="84"/>
      <c r="H248" s="85"/>
      <c r="I248" s="85"/>
    </row>
    <row r="249" spans="2:9" ht="13.5" customHeight="1" x14ac:dyDescent="0.2">
      <c r="B249" s="84"/>
      <c r="F249" s="84"/>
      <c r="G249" s="84"/>
      <c r="H249" s="85"/>
      <c r="I249" s="85"/>
    </row>
    <row r="250" spans="2:9" ht="13.5" customHeight="1" x14ac:dyDescent="0.2">
      <c r="B250" s="84"/>
      <c r="F250" s="84"/>
      <c r="G250" s="84"/>
      <c r="H250" s="85"/>
      <c r="I250" s="85"/>
    </row>
    <row r="251" spans="2:9" ht="13.5" customHeight="1" x14ac:dyDescent="0.2">
      <c r="B251" s="84"/>
      <c r="F251" s="84"/>
      <c r="G251" s="84"/>
      <c r="H251" s="85"/>
      <c r="I251" s="85"/>
    </row>
    <row r="252" spans="2:9" ht="13.5" customHeight="1" x14ac:dyDescent="0.2">
      <c r="B252" s="84"/>
      <c r="F252" s="84"/>
      <c r="G252" s="84"/>
      <c r="H252" s="85"/>
      <c r="I252" s="85"/>
    </row>
    <row r="253" spans="2:9" ht="13.5" customHeight="1" x14ac:dyDescent="0.2">
      <c r="B253" s="84"/>
      <c r="F253" s="84"/>
      <c r="G253" s="84"/>
      <c r="H253" s="85"/>
      <c r="I253" s="85"/>
    </row>
    <row r="254" spans="2:9" ht="13.5" customHeight="1" x14ac:dyDescent="0.2">
      <c r="B254" s="84"/>
      <c r="F254" s="84"/>
      <c r="G254" s="84"/>
      <c r="H254" s="85"/>
      <c r="I254" s="85"/>
    </row>
    <row r="255" spans="2:9" ht="13.5" customHeight="1" x14ac:dyDescent="0.2">
      <c r="B255" s="84"/>
      <c r="F255" s="84"/>
      <c r="G255" s="84"/>
      <c r="H255" s="85"/>
      <c r="I255" s="85"/>
    </row>
    <row r="256" spans="2:9" ht="13.5" customHeight="1" x14ac:dyDescent="0.2">
      <c r="B256" s="84"/>
      <c r="F256" s="84"/>
      <c r="G256" s="84"/>
      <c r="H256" s="85"/>
      <c r="I256" s="85"/>
    </row>
    <row r="257" spans="2:9" ht="13.5" customHeight="1" x14ac:dyDescent="0.2">
      <c r="B257" s="84"/>
      <c r="F257" s="84"/>
      <c r="G257" s="84"/>
      <c r="H257" s="85"/>
      <c r="I257" s="85"/>
    </row>
    <row r="258" spans="2:9" ht="13.5" customHeight="1" x14ac:dyDescent="0.2">
      <c r="B258" s="84"/>
      <c r="F258" s="84"/>
      <c r="G258" s="84"/>
      <c r="H258" s="85"/>
      <c r="I258" s="85"/>
    </row>
    <row r="259" spans="2:9" ht="13.5" customHeight="1" x14ac:dyDescent="0.2">
      <c r="B259" s="84"/>
      <c r="F259" s="84"/>
      <c r="G259" s="84"/>
      <c r="H259" s="85"/>
      <c r="I259" s="85"/>
    </row>
    <row r="260" spans="2:9" ht="13.5" customHeight="1" x14ac:dyDescent="0.2">
      <c r="B260" s="84"/>
      <c r="F260" s="84"/>
      <c r="G260" s="84"/>
      <c r="H260" s="85"/>
      <c r="I260" s="85"/>
    </row>
    <row r="261" spans="2:9" ht="13.5" customHeight="1" x14ac:dyDescent="0.2">
      <c r="B261" s="84"/>
      <c r="F261" s="84"/>
      <c r="G261" s="84"/>
      <c r="H261" s="85"/>
      <c r="I261" s="85"/>
    </row>
    <row r="262" spans="2:9" ht="13.5" customHeight="1" x14ac:dyDescent="0.2">
      <c r="B262" s="84"/>
      <c r="F262" s="84"/>
      <c r="G262" s="84"/>
      <c r="H262" s="85"/>
      <c r="I262" s="85"/>
    </row>
    <row r="263" spans="2:9" ht="13.5" customHeight="1" x14ac:dyDescent="0.2">
      <c r="B263" s="84"/>
      <c r="F263" s="84"/>
      <c r="G263" s="84"/>
      <c r="H263" s="85"/>
      <c r="I263" s="85"/>
    </row>
    <row r="264" spans="2:9" ht="13.5" customHeight="1" x14ac:dyDescent="0.2">
      <c r="B264" s="84"/>
      <c r="F264" s="84"/>
      <c r="G264" s="84"/>
      <c r="H264" s="85"/>
      <c r="I264" s="85"/>
    </row>
    <row r="265" spans="2:9" ht="13.5" customHeight="1" x14ac:dyDescent="0.2">
      <c r="B265" s="84"/>
      <c r="F265" s="84"/>
      <c r="G265" s="84"/>
      <c r="H265" s="85"/>
      <c r="I265" s="85"/>
    </row>
    <row r="266" spans="2:9" ht="13.5" customHeight="1" x14ac:dyDescent="0.2">
      <c r="B266" s="84"/>
      <c r="F266" s="84"/>
      <c r="G266" s="84"/>
      <c r="H266" s="85"/>
      <c r="I266" s="85"/>
    </row>
    <row r="267" spans="2:9" ht="13.5" customHeight="1" x14ac:dyDescent="0.2">
      <c r="B267" s="84"/>
      <c r="F267" s="84"/>
      <c r="G267" s="84"/>
      <c r="H267" s="85"/>
      <c r="I267" s="85"/>
    </row>
    <row r="268" spans="2:9" ht="13.5" customHeight="1" x14ac:dyDescent="0.2">
      <c r="B268" s="84"/>
      <c r="F268" s="84"/>
      <c r="G268" s="84"/>
      <c r="H268" s="85"/>
      <c r="I268" s="85"/>
    </row>
    <row r="269" spans="2:9" ht="13.5" customHeight="1" x14ac:dyDescent="0.2">
      <c r="B269" s="84"/>
      <c r="F269" s="84"/>
      <c r="G269" s="84"/>
      <c r="H269" s="85"/>
      <c r="I269" s="85"/>
    </row>
    <row r="270" spans="2:9" ht="13.5" customHeight="1" x14ac:dyDescent="0.2">
      <c r="B270" s="84"/>
      <c r="F270" s="84"/>
      <c r="G270" s="84"/>
      <c r="H270" s="85"/>
      <c r="I270" s="85"/>
    </row>
    <row r="271" spans="2:9" ht="13.5" customHeight="1" x14ac:dyDescent="0.2">
      <c r="B271" s="84"/>
      <c r="F271" s="84"/>
      <c r="G271" s="84"/>
      <c r="H271" s="85"/>
      <c r="I271" s="85"/>
    </row>
    <row r="272" spans="2:9" ht="13.5" customHeight="1" x14ac:dyDescent="0.2">
      <c r="B272" s="84"/>
      <c r="F272" s="84"/>
      <c r="G272" s="84"/>
      <c r="H272" s="85"/>
      <c r="I272" s="85"/>
    </row>
    <row r="273" spans="2:9" ht="13.5" customHeight="1" x14ac:dyDescent="0.2">
      <c r="B273" s="84"/>
      <c r="F273" s="84"/>
      <c r="G273" s="84"/>
      <c r="H273" s="85"/>
      <c r="I273" s="85"/>
    </row>
    <row r="274" spans="2:9" ht="13.5" customHeight="1" x14ac:dyDescent="0.2">
      <c r="B274" s="84"/>
      <c r="F274" s="84"/>
      <c r="G274" s="84"/>
      <c r="H274" s="85"/>
      <c r="I274" s="85"/>
    </row>
    <row r="275" spans="2:9" ht="13.5" customHeight="1" x14ac:dyDescent="0.2">
      <c r="B275" s="84"/>
      <c r="F275" s="84"/>
      <c r="G275" s="84"/>
      <c r="H275" s="85"/>
      <c r="I275" s="85"/>
    </row>
    <row r="276" spans="2:9" ht="13.5" customHeight="1" x14ac:dyDescent="0.2">
      <c r="B276" s="84"/>
      <c r="F276" s="84"/>
      <c r="G276" s="84"/>
      <c r="H276" s="85"/>
      <c r="I276" s="85"/>
    </row>
    <row r="277" spans="2:9" ht="13.5" customHeight="1" x14ac:dyDescent="0.2">
      <c r="B277" s="84"/>
      <c r="F277" s="84"/>
      <c r="G277" s="84"/>
      <c r="H277" s="85"/>
      <c r="I277" s="85"/>
    </row>
    <row r="278" spans="2:9" ht="13.5" customHeight="1" x14ac:dyDescent="0.2">
      <c r="B278" s="84"/>
      <c r="F278" s="84"/>
      <c r="G278" s="84"/>
      <c r="H278" s="85"/>
      <c r="I278" s="85"/>
    </row>
    <row r="279" spans="2:9" ht="13.5" customHeight="1" x14ac:dyDescent="0.2">
      <c r="B279" s="84"/>
      <c r="F279" s="84"/>
      <c r="G279" s="84"/>
      <c r="H279" s="85"/>
      <c r="I279" s="85"/>
    </row>
    <row r="280" spans="2:9" ht="13.5" customHeight="1" x14ac:dyDescent="0.2">
      <c r="B280" s="84"/>
      <c r="F280" s="84"/>
      <c r="G280" s="84"/>
      <c r="H280" s="85"/>
      <c r="I280" s="85"/>
    </row>
    <row r="281" spans="2:9" ht="13.5" customHeight="1" x14ac:dyDescent="0.2">
      <c r="B281" s="84"/>
      <c r="F281" s="84"/>
      <c r="G281" s="84"/>
      <c r="H281" s="85"/>
      <c r="I281" s="85"/>
    </row>
    <row r="282" spans="2:9" ht="13.5" customHeight="1" x14ac:dyDescent="0.2">
      <c r="B282" s="84"/>
      <c r="F282" s="84"/>
      <c r="G282" s="84"/>
      <c r="H282" s="85"/>
      <c r="I282" s="85"/>
    </row>
    <row r="283" spans="2:9" ht="13.5" customHeight="1" x14ac:dyDescent="0.2">
      <c r="B283" s="84"/>
      <c r="F283" s="84"/>
      <c r="G283" s="84"/>
      <c r="H283" s="85"/>
      <c r="I283" s="85"/>
    </row>
    <row r="284" spans="2:9" ht="13.5" customHeight="1" x14ac:dyDescent="0.2">
      <c r="B284" s="84"/>
      <c r="F284" s="84"/>
      <c r="G284" s="84"/>
      <c r="H284" s="85"/>
      <c r="I284" s="85"/>
    </row>
    <row r="285" spans="2:9" ht="13.5" customHeight="1" x14ac:dyDescent="0.2">
      <c r="B285" s="84"/>
      <c r="F285" s="84"/>
      <c r="G285" s="84"/>
      <c r="H285" s="85"/>
      <c r="I285" s="85"/>
    </row>
    <row r="286" spans="2:9" ht="13.5" customHeight="1" x14ac:dyDescent="0.2">
      <c r="B286" s="84"/>
      <c r="F286" s="84"/>
      <c r="G286" s="84"/>
      <c r="H286" s="85"/>
      <c r="I286" s="85"/>
    </row>
    <row r="287" spans="2:9" ht="13.5" customHeight="1" x14ac:dyDescent="0.2">
      <c r="B287" s="84"/>
      <c r="F287" s="84"/>
      <c r="G287" s="84"/>
      <c r="H287" s="85"/>
      <c r="I287" s="85"/>
    </row>
    <row r="288" spans="2:9" ht="13.5" customHeight="1" x14ac:dyDescent="0.2">
      <c r="B288" s="84"/>
      <c r="F288" s="84"/>
      <c r="G288" s="84"/>
      <c r="H288" s="85"/>
      <c r="I288" s="85"/>
    </row>
    <row r="289" spans="2:9" ht="13.5" customHeight="1" x14ac:dyDescent="0.2">
      <c r="B289" s="84"/>
      <c r="F289" s="84"/>
      <c r="G289" s="84"/>
      <c r="H289" s="85"/>
      <c r="I289" s="85"/>
    </row>
    <row r="290" spans="2:9" ht="13.5" customHeight="1" x14ac:dyDescent="0.2">
      <c r="B290" s="84"/>
      <c r="F290" s="84"/>
      <c r="G290" s="84"/>
      <c r="H290" s="85"/>
      <c r="I290" s="85"/>
    </row>
    <row r="291" spans="2:9" ht="13.5" customHeight="1" x14ac:dyDescent="0.2">
      <c r="B291" s="84"/>
      <c r="F291" s="84"/>
      <c r="G291" s="84"/>
      <c r="H291" s="85"/>
      <c r="I291" s="85"/>
    </row>
    <row r="292" spans="2:9" ht="13.5" customHeight="1" x14ac:dyDescent="0.2">
      <c r="B292" s="84"/>
      <c r="F292" s="84"/>
      <c r="G292" s="84"/>
      <c r="H292" s="85"/>
      <c r="I292" s="85"/>
    </row>
    <row r="293" spans="2:9" ht="13.5" customHeight="1" x14ac:dyDescent="0.2">
      <c r="B293" s="84"/>
      <c r="F293" s="84"/>
      <c r="G293" s="84"/>
      <c r="H293" s="85"/>
      <c r="I293" s="85"/>
    </row>
    <row r="294" spans="2:9" ht="13.5" customHeight="1" x14ac:dyDescent="0.2">
      <c r="B294" s="84"/>
      <c r="F294" s="84"/>
      <c r="G294" s="84"/>
      <c r="H294" s="85"/>
      <c r="I294" s="85"/>
    </row>
    <row r="295" spans="2:9" ht="13.5" customHeight="1" x14ac:dyDescent="0.2">
      <c r="B295" s="84"/>
      <c r="F295" s="84"/>
      <c r="G295" s="84"/>
      <c r="H295" s="85"/>
      <c r="I295" s="85"/>
    </row>
    <row r="296" spans="2:9" ht="13.5" customHeight="1" x14ac:dyDescent="0.2">
      <c r="B296" s="84"/>
      <c r="F296" s="84"/>
      <c r="G296" s="84"/>
      <c r="H296" s="85"/>
      <c r="I296" s="85"/>
    </row>
    <row r="297" spans="2:9" ht="13.5" customHeight="1" x14ac:dyDescent="0.2">
      <c r="B297" s="84"/>
      <c r="F297" s="84"/>
      <c r="G297" s="84"/>
      <c r="H297" s="85"/>
      <c r="I297" s="85"/>
    </row>
    <row r="298" spans="2:9" ht="13.5" customHeight="1" x14ac:dyDescent="0.2">
      <c r="B298" s="84"/>
      <c r="F298" s="84"/>
      <c r="G298" s="84"/>
      <c r="H298" s="85"/>
      <c r="I298" s="85"/>
    </row>
    <row r="299" spans="2:9" ht="13.5" customHeight="1" x14ac:dyDescent="0.2">
      <c r="B299" s="84"/>
      <c r="F299" s="84"/>
      <c r="G299" s="84"/>
      <c r="H299" s="85"/>
      <c r="I299" s="85"/>
    </row>
    <row r="300" spans="2:9" ht="13.5" customHeight="1" x14ac:dyDescent="0.2">
      <c r="B300" s="84"/>
      <c r="F300" s="84"/>
      <c r="G300" s="84"/>
      <c r="H300" s="85"/>
      <c r="I300" s="85"/>
    </row>
    <row r="301" spans="2:9" ht="13.5" customHeight="1" x14ac:dyDescent="0.2">
      <c r="B301" s="84"/>
      <c r="F301" s="84"/>
      <c r="G301" s="84"/>
      <c r="H301" s="85"/>
      <c r="I301" s="85"/>
    </row>
    <row r="302" spans="2:9" ht="13.5" customHeight="1" x14ac:dyDescent="0.2">
      <c r="B302" s="84"/>
      <c r="F302" s="84"/>
      <c r="G302" s="84"/>
      <c r="H302" s="85"/>
      <c r="I302" s="85"/>
    </row>
    <row r="303" spans="2:9" ht="13.5" customHeight="1" x14ac:dyDescent="0.2">
      <c r="B303" s="84"/>
      <c r="F303" s="84"/>
      <c r="G303" s="84"/>
      <c r="H303" s="85"/>
      <c r="I303" s="85"/>
    </row>
    <row r="304" spans="2:9" ht="13.5" customHeight="1" x14ac:dyDescent="0.2">
      <c r="B304" s="84"/>
      <c r="F304" s="84"/>
      <c r="G304" s="84"/>
      <c r="H304" s="85"/>
      <c r="I304" s="85"/>
    </row>
    <row r="305" spans="2:9" ht="13.5" customHeight="1" x14ac:dyDescent="0.2">
      <c r="B305" s="84"/>
      <c r="F305" s="84"/>
      <c r="G305" s="84"/>
      <c r="H305" s="85"/>
      <c r="I305" s="85"/>
    </row>
    <row r="306" spans="2:9" ht="13.5" customHeight="1" x14ac:dyDescent="0.2">
      <c r="B306" s="84"/>
      <c r="F306" s="84"/>
      <c r="G306" s="84"/>
      <c r="H306" s="85"/>
      <c r="I306" s="85"/>
    </row>
    <row r="307" spans="2:9" ht="13.5" customHeight="1" x14ac:dyDescent="0.2">
      <c r="B307" s="84"/>
      <c r="F307" s="84"/>
      <c r="G307" s="84"/>
      <c r="H307" s="85"/>
      <c r="I307" s="85"/>
    </row>
    <row r="308" spans="2:9" ht="13.5" customHeight="1" x14ac:dyDescent="0.2">
      <c r="B308" s="84"/>
      <c r="F308" s="84"/>
      <c r="G308" s="84"/>
      <c r="H308" s="85"/>
      <c r="I308" s="85"/>
    </row>
    <row r="309" spans="2:9" ht="13.5" customHeight="1" x14ac:dyDescent="0.2">
      <c r="B309" s="84"/>
      <c r="F309" s="84"/>
      <c r="G309" s="84"/>
      <c r="H309" s="85"/>
      <c r="I309" s="85"/>
    </row>
    <row r="310" spans="2:9" ht="13.5" customHeight="1" x14ac:dyDescent="0.2">
      <c r="B310" s="84"/>
      <c r="F310" s="84"/>
      <c r="G310" s="84"/>
      <c r="H310" s="85"/>
      <c r="I310" s="85"/>
    </row>
    <row r="311" spans="2:9" ht="13.5" customHeight="1" x14ac:dyDescent="0.2">
      <c r="B311" s="84"/>
      <c r="F311" s="84"/>
      <c r="G311" s="84"/>
      <c r="H311" s="85"/>
      <c r="I311" s="85"/>
    </row>
    <row r="312" spans="2:9" ht="13.5" customHeight="1" x14ac:dyDescent="0.2">
      <c r="B312" s="84"/>
      <c r="F312" s="84"/>
      <c r="G312" s="84"/>
      <c r="H312" s="85"/>
      <c r="I312" s="85"/>
    </row>
    <row r="313" spans="2:9" ht="13.5" customHeight="1" x14ac:dyDescent="0.2">
      <c r="B313" s="84"/>
      <c r="F313" s="84"/>
      <c r="G313" s="84"/>
      <c r="H313" s="85"/>
      <c r="I313" s="85"/>
    </row>
    <row r="314" spans="2:9" ht="13.5" customHeight="1" x14ac:dyDescent="0.2">
      <c r="B314" s="84"/>
      <c r="F314" s="84"/>
      <c r="G314" s="84"/>
      <c r="H314" s="85"/>
      <c r="I314" s="85"/>
    </row>
    <row r="315" spans="2:9" ht="13.5" customHeight="1" x14ac:dyDescent="0.2">
      <c r="B315" s="84"/>
      <c r="F315" s="84"/>
      <c r="G315" s="84"/>
      <c r="H315" s="85"/>
      <c r="I315" s="85"/>
    </row>
    <row r="316" spans="2:9" ht="13.5" customHeight="1" x14ac:dyDescent="0.2">
      <c r="B316" s="84"/>
      <c r="F316" s="84"/>
      <c r="G316" s="84"/>
      <c r="H316" s="85"/>
      <c r="I316" s="85"/>
    </row>
    <row r="317" spans="2:9" ht="13.5" customHeight="1" x14ac:dyDescent="0.2">
      <c r="B317" s="84"/>
      <c r="F317" s="84"/>
      <c r="G317" s="84"/>
      <c r="H317" s="85"/>
      <c r="I317" s="85"/>
    </row>
    <row r="318" spans="2:9" ht="13.5" customHeight="1" x14ac:dyDescent="0.2">
      <c r="B318" s="84"/>
      <c r="F318" s="84"/>
      <c r="G318" s="84"/>
      <c r="H318" s="85"/>
      <c r="I318" s="85"/>
    </row>
    <row r="319" spans="2:9" ht="13.5" customHeight="1" x14ac:dyDescent="0.2">
      <c r="B319" s="84"/>
      <c r="F319" s="84"/>
      <c r="G319" s="84"/>
      <c r="H319" s="85"/>
      <c r="I319" s="85"/>
    </row>
    <row r="320" spans="2:9" ht="13.5" customHeight="1" x14ac:dyDescent="0.2">
      <c r="B320" s="84"/>
      <c r="F320" s="84"/>
      <c r="G320" s="84"/>
      <c r="H320" s="85"/>
      <c r="I320" s="85"/>
    </row>
    <row r="321" spans="2:9" ht="13.5" customHeight="1" x14ac:dyDescent="0.2">
      <c r="B321" s="84"/>
      <c r="F321" s="84"/>
      <c r="G321" s="84"/>
      <c r="H321" s="85"/>
      <c r="I321" s="85"/>
    </row>
    <row r="322" spans="2:9" ht="13.5" customHeight="1" x14ac:dyDescent="0.2">
      <c r="B322" s="84"/>
      <c r="F322" s="84"/>
      <c r="G322" s="84"/>
      <c r="H322" s="85"/>
      <c r="I322" s="85"/>
    </row>
    <row r="323" spans="2:9" ht="13.5" customHeight="1" x14ac:dyDescent="0.2">
      <c r="B323" s="84"/>
      <c r="F323" s="84"/>
      <c r="G323" s="84"/>
      <c r="H323" s="85"/>
      <c r="I323" s="85"/>
    </row>
    <row r="324" spans="2:9" ht="13.5" customHeight="1" x14ac:dyDescent="0.2">
      <c r="B324" s="84"/>
      <c r="F324" s="84"/>
      <c r="G324" s="84"/>
      <c r="H324" s="85"/>
      <c r="I324" s="85"/>
    </row>
    <row r="325" spans="2:9" ht="13.5" customHeight="1" x14ac:dyDescent="0.2">
      <c r="B325" s="84"/>
      <c r="F325" s="84"/>
      <c r="G325" s="84"/>
      <c r="H325" s="85"/>
      <c r="I325" s="85"/>
    </row>
    <row r="326" spans="2:9" ht="13.5" customHeight="1" x14ac:dyDescent="0.2">
      <c r="B326" s="84"/>
      <c r="F326" s="84"/>
      <c r="G326" s="84"/>
      <c r="H326" s="85"/>
      <c r="I326" s="85"/>
    </row>
    <row r="327" spans="2:9" ht="13.5" customHeight="1" x14ac:dyDescent="0.2">
      <c r="B327" s="84"/>
      <c r="F327" s="84"/>
      <c r="G327" s="84"/>
      <c r="H327" s="85"/>
      <c r="I327" s="85"/>
    </row>
    <row r="328" spans="2:9" ht="13.5" customHeight="1" x14ac:dyDescent="0.2">
      <c r="B328" s="84"/>
      <c r="F328" s="84"/>
      <c r="G328" s="84"/>
      <c r="H328" s="85"/>
      <c r="I328" s="85"/>
    </row>
    <row r="329" spans="2:9" ht="13.5" customHeight="1" x14ac:dyDescent="0.2">
      <c r="B329" s="84"/>
      <c r="F329" s="84"/>
      <c r="G329" s="84"/>
      <c r="H329" s="85"/>
      <c r="I329" s="85"/>
    </row>
    <row r="330" spans="2:9" ht="13.5" customHeight="1" x14ac:dyDescent="0.2">
      <c r="B330" s="84"/>
      <c r="F330" s="84"/>
      <c r="G330" s="84"/>
      <c r="H330" s="85"/>
      <c r="I330" s="85"/>
    </row>
    <row r="331" spans="2:9" ht="13.5" customHeight="1" x14ac:dyDescent="0.2">
      <c r="B331" s="84"/>
      <c r="F331" s="84"/>
      <c r="G331" s="84"/>
      <c r="H331" s="85"/>
      <c r="I331" s="85"/>
    </row>
    <row r="332" spans="2:9" ht="13.5" customHeight="1" x14ac:dyDescent="0.2">
      <c r="B332" s="84"/>
      <c r="F332" s="84"/>
      <c r="G332" s="84"/>
      <c r="H332" s="85"/>
      <c r="I332" s="85"/>
    </row>
    <row r="333" spans="2:9" ht="13.5" customHeight="1" x14ac:dyDescent="0.2">
      <c r="B333" s="84"/>
      <c r="F333" s="84"/>
      <c r="G333" s="84"/>
      <c r="H333" s="85"/>
      <c r="I333" s="85"/>
    </row>
    <row r="334" spans="2:9" ht="13.5" customHeight="1" x14ac:dyDescent="0.2">
      <c r="B334" s="84"/>
      <c r="F334" s="84"/>
      <c r="G334" s="84"/>
      <c r="H334" s="85"/>
      <c r="I334" s="85"/>
    </row>
    <row r="335" spans="2:9" ht="13.5" customHeight="1" x14ac:dyDescent="0.2">
      <c r="B335" s="84"/>
      <c r="F335" s="84"/>
      <c r="G335" s="84"/>
      <c r="H335" s="85"/>
      <c r="I335" s="85"/>
    </row>
    <row r="336" spans="2:9" ht="13.5" customHeight="1" x14ac:dyDescent="0.2">
      <c r="B336" s="84"/>
      <c r="F336" s="84"/>
      <c r="G336" s="84"/>
      <c r="H336" s="85"/>
      <c r="I336" s="85"/>
    </row>
    <row r="337" spans="2:9" ht="13.5" customHeight="1" x14ac:dyDescent="0.2">
      <c r="B337" s="84"/>
      <c r="F337" s="84"/>
      <c r="G337" s="84"/>
      <c r="H337" s="85"/>
      <c r="I337" s="85"/>
    </row>
    <row r="338" spans="2:9" ht="13.5" customHeight="1" x14ac:dyDescent="0.2">
      <c r="B338" s="84"/>
      <c r="F338" s="84"/>
      <c r="G338" s="84"/>
      <c r="H338" s="85"/>
      <c r="I338" s="85"/>
    </row>
    <row r="339" spans="2:9" ht="13.5" customHeight="1" x14ac:dyDescent="0.2">
      <c r="B339" s="84"/>
      <c r="F339" s="84"/>
      <c r="G339" s="84"/>
      <c r="H339" s="85"/>
      <c r="I339" s="85"/>
    </row>
    <row r="340" spans="2:9" ht="13.5" customHeight="1" x14ac:dyDescent="0.2">
      <c r="B340" s="84"/>
      <c r="F340" s="84"/>
      <c r="G340" s="84"/>
      <c r="H340" s="85"/>
      <c r="I340" s="85"/>
    </row>
    <row r="341" spans="2:9" ht="13.5" customHeight="1" x14ac:dyDescent="0.2">
      <c r="B341" s="84"/>
      <c r="F341" s="84"/>
      <c r="G341" s="84"/>
      <c r="H341" s="85"/>
      <c r="I341" s="85"/>
    </row>
    <row r="342" spans="2:9" ht="13.5" customHeight="1" x14ac:dyDescent="0.2">
      <c r="B342" s="84"/>
      <c r="F342" s="84"/>
      <c r="G342" s="84"/>
      <c r="H342" s="85"/>
      <c r="I342" s="85"/>
    </row>
    <row r="343" spans="2:9" ht="13.5" customHeight="1" x14ac:dyDescent="0.2">
      <c r="B343" s="84"/>
      <c r="F343" s="84"/>
      <c r="G343" s="84"/>
      <c r="H343" s="85"/>
      <c r="I343" s="85"/>
    </row>
    <row r="344" spans="2:9" ht="13.5" customHeight="1" x14ac:dyDescent="0.2">
      <c r="B344" s="84"/>
      <c r="F344" s="84"/>
      <c r="G344" s="84"/>
      <c r="H344" s="85"/>
      <c r="I344" s="85"/>
    </row>
    <row r="345" spans="2:9" ht="13.5" customHeight="1" x14ac:dyDescent="0.2">
      <c r="B345" s="84"/>
      <c r="F345" s="84"/>
      <c r="G345" s="84"/>
      <c r="H345" s="85"/>
      <c r="I345" s="85"/>
    </row>
    <row r="346" spans="2:9" ht="13.5" customHeight="1" x14ac:dyDescent="0.2">
      <c r="B346" s="84"/>
      <c r="F346" s="84"/>
      <c r="G346" s="84"/>
      <c r="H346" s="85"/>
      <c r="I346" s="85"/>
    </row>
    <row r="347" spans="2:9" ht="13.5" customHeight="1" x14ac:dyDescent="0.2">
      <c r="B347" s="84"/>
      <c r="F347" s="84"/>
      <c r="G347" s="84"/>
      <c r="H347" s="85"/>
      <c r="I347" s="85"/>
    </row>
    <row r="348" spans="2:9" ht="13.5" customHeight="1" x14ac:dyDescent="0.2">
      <c r="B348" s="84"/>
      <c r="F348" s="84"/>
      <c r="G348" s="84"/>
      <c r="H348" s="85"/>
      <c r="I348" s="85"/>
    </row>
    <row r="349" spans="2:9" ht="13.5" customHeight="1" x14ac:dyDescent="0.2">
      <c r="B349" s="84"/>
      <c r="F349" s="84"/>
      <c r="G349" s="84"/>
      <c r="H349" s="85"/>
      <c r="I349" s="85"/>
    </row>
    <row r="350" spans="2:9" ht="13.5" customHeight="1" x14ac:dyDescent="0.2">
      <c r="B350" s="84"/>
      <c r="F350" s="84"/>
      <c r="G350" s="84"/>
      <c r="H350" s="85"/>
      <c r="I350" s="85"/>
    </row>
    <row r="351" spans="2:9" ht="13.5" customHeight="1" x14ac:dyDescent="0.2">
      <c r="B351" s="84"/>
      <c r="F351" s="84"/>
      <c r="G351" s="84"/>
      <c r="H351" s="85"/>
      <c r="I351" s="85"/>
    </row>
    <row r="352" spans="2:9" ht="13.5" customHeight="1" x14ac:dyDescent="0.2">
      <c r="B352" s="84"/>
      <c r="F352" s="84"/>
      <c r="G352" s="84"/>
      <c r="H352" s="85"/>
      <c r="I352" s="85"/>
    </row>
    <row r="353" spans="2:9" ht="13.5" customHeight="1" x14ac:dyDescent="0.2">
      <c r="B353" s="84"/>
      <c r="F353" s="84"/>
      <c r="G353" s="84"/>
      <c r="H353" s="85"/>
      <c r="I353" s="85"/>
    </row>
    <row r="354" spans="2:9" ht="13.5" customHeight="1" x14ac:dyDescent="0.2">
      <c r="B354" s="84"/>
      <c r="F354" s="84"/>
      <c r="G354" s="84"/>
      <c r="H354" s="85"/>
      <c r="I354" s="85"/>
    </row>
    <row r="355" spans="2:9" ht="13.5" customHeight="1" x14ac:dyDescent="0.2">
      <c r="B355" s="84"/>
      <c r="F355" s="84"/>
      <c r="G355" s="84"/>
      <c r="H355" s="85"/>
      <c r="I355" s="85"/>
    </row>
    <row r="356" spans="2:9" ht="13.5" customHeight="1" x14ac:dyDescent="0.2">
      <c r="B356" s="84"/>
      <c r="F356" s="84"/>
      <c r="G356" s="84"/>
      <c r="H356" s="85"/>
      <c r="I356" s="85"/>
    </row>
    <row r="357" spans="2:9" ht="13.5" customHeight="1" x14ac:dyDescent="0.2">
      <c r="B357" s="84"/>
      <c r="F357" s="84"/>
      <c r="G357" s="84"/>
      <c r="H357" s="85"/>
      <c r="I357" s="85"/>
    </row>
    <row r="358" spans="2:9" ht="13.5" customHeight="1" x14ac:dyDescent="0.2">
      <c r="B358" s="84"/>
      <c r="F358" s="84"/>
      <c r="G358" s="84"/>
      <c r="H358" s="85"/>
      <c r="I358" s="85"/>
    </row>
    <row r="359" spans="2:9" ht="13.5" customHeight="1" x14ac:dyDescent="0.2">
      <c r="B359" s="84"/>
      <c r="F359" s="84"/>
      <c r="G359" s="84"/>
      <c r="H359" s="85"/>
      <c r="I359" s="85"/>
    </row>
    <row r="360" spans="2:9" ht="13.5" customHeight="1" x14ac:dyDescent="0.2">
      <c r="B360" s="84"/>
      <c r="F360" s="84"/>
      <c r="G360" s="84"/>
      <c r="H360" s="85"/>
      <c r="I360" s="85"/>
    </row>
    <row r="361" spans="2:9" ht="13.5" customHeight="1" x14ac:dyDescent="0.2">
      <c r="B361" s="84"/>
      <c r="F361" s="84"/>
      <c r="G361" s="84"/>
      <c r="H361" s="85"/>
      <c r="I361" s="85"/>
    </row>
    <row r="362" spans="2:9" ht="13.5" customHeight="1" x14ac:dyDescent="0.2">
      <c r="B362" s="84"/>
      <c r="F362" s="84"/>
      <c r="G362" s="84"/>
      <c r="H362" s="85"/>
      <c r="I362" s="85"/>
    </row>
    <row r="363" spans="2:9" ht="13.5" customHeight="1" x14ac:dyDescent="0.2">
      <c r="B363" s="84"/>
      <c r="F363" s="84"/>
      <c r="G363" s="84"/>
      <c r="H363" s="85"/>
      <c r="I363" s="85"/>
    </row>
    <row r="364" spans="2:9" ht="13.5" customHeight="1" x14ac:dyDescent="0.2">
      <c r="B364" s="84"/>
      <c r="F364" s="84"/>
      <c r="G364" s="84"/>
      <c r="H364" s="85"/>
      <c r="I364" s="85"/>
    </row>
    <row r="365" spans="2:9" ht="13.5" customHeight="1" x14ac:dyDescent="0.2">
      <c r="B365" s="84"/>
      <c r="F365" s="84"/>
      <c r="G365" s="84"/>
      <c r="H365" s="85"/>
      <c r="I365" s="85"/>
    </row>
    <row r="366" spans="2:9" ht="13.5" customHeight="1" x14ac:dyDescent="0.2">
      <c r="B366" s="84"/>
      <c r="F366" s="84"/>
      <c r="G366" s="84"/>
      <c r="H366" s="85"/>
      <c r="I366" s="85"/>
    </row>
    <row r="367" spans="2:9" ht="13.5" customHeight="1" x14ac:dyDescent="0.2">
      <c r="B367" s="84"/>
      <c r="F367" s="84"/>
      <c r="G367" s="84"/>
      <c r="H367" s="85"/>
      <c r="I367" s="85"/>
    </row>
    <row r="368" spans="2:9" ht="13.5" customHeight="1" x14ac:dyDescent="0.2">
      <c r="B368" s="84"/>
      <c r="F368" s="84"/>
      <c r="G368" s="84"/>
      <c r="H368" s="85"/>
      <c r="I368" s="85"/>
    </row>
    <row r="369" spans="2:9" ht="13.5" customHeight="1" x14ac:dyDescent="0.2">
      <c r="B369" s="84"/>
      <c r="F369" s="84"/>
      <c r="G369" s="84"/>
      <c r="H369" s="85"/>
      <c r="I369" s="85"/>
    </row>
    <row r="370" spans="2:9" ht="13.5" customHeight="1" x14ac:dyDescent="0.2">
      <c r="B370" s="84"/>
      <c r="F370" s="84"/>
      <c r="G370" s="84"/>
      <c r="H370" s="85"/>
      <c r="I370" s="85"/>
    </row>
    <row r="371" spans="2:9" ht="13.5" customHeight="1" x14ac:dyDescent="0.2">
      <c r="B371" s="84"/>
      <c r="F371" s="84"/>
      <c r="G371" s="84"/>
      <c r="H371" s="85"/>
      <c r="I371" s="85"/>
    </row>
    <row r="372" spans="2:9" ht="13.5" customHeight="1" x14ac:dyDescent="0.2">
      <c r="B372" s="84"/>
      <c r="F372" s="84"/>
      <c r="G372" s="84"/>
      <c r="H372" s="85"/>
      <c r="I372" s="85"/>
    </row>
    <row r="373" spans="2:9" ht="13.5" customHeight="1" x14ac:dyDescent="0.2">
      <c r="B373" s="84"/>
      <c r="F373" s="84"/>
      <c r="G373" s="84"/>
      <c r="H373" s="85"/>
      <c r="I373" s="85"/>
    </row>
    <row r="374" spans="2:9" ht="13.5" customHeight="1" x14ac:dyDescent="0.2">
      <c r="B374" s="84"/>
      <c r="F374" s="84"/>
      <c r="G374" s="84"/>
      <c r="H374" s="85"/>
      <c r="I374" s="85"/>
    </row>
    <row r="375" spans="2:9" ht="13.5" customHeight="1" x14ac:dyDescent="0.2">
      <c r="B375" s="84"/>
      <c r="F375" s="84"/>
      <c r="G375" s="84"/>
      <c r="H375" s="85"/>
      <c r="I375" s="85"/>
    </row>
    <row r="376" spans="2:9" ht="13.5" customHeight="1" x14ac:dyDescent="0.2">
      <c r="B376" s="84"/>
      <c r="F376" s="84"/>
      <c r="G376" s="84"/>
      <c r="H376" s="85"/>
      <c r="I376" s="85"/>
    </row>
    <row r="377" spans="2:9" ht="13.5" customHeight="1" x14ac:dyDescent="0.2">
      <c r="B377" s="84"/>
      <c r="F377" s="84"/>
      <c r="G377" s="84"/>
      <c r="H377" s="85"/>
      <c r="I377" s="85"/>
    </row>
    <row r="378" spans="2:9" ht="13.5" customHeight="1" x14ac:dyDescent="0.2">
      <c r="B378" s="84"/>
      <c r="F378" s="84"/>
      <c r="G378" s="84"/>
      <c r="H378" s="85"/>
      <c r="I378" s="85"/>
    </row>
    <row r="379" spans="2:9" ht="13.5" customHeight="1" x14ac:dyDescent="0.2">
      <c r="B379" s="84"/>
      <c r="F379" s="84"/>
      <c r="G379" s="84"/>
      <c r="H379" s="85"/>
      <c r="I379" s="85"/>
    </row>
    <row r="380" spans="2:9" ht="13.5" customHeight="1" x14ac:dyDescent="0.2">
      <c r="B380" s="84"/>
      <c r="F380" s="84"/>
      <c r="G380" s="84"/>
      <c r="H380" s="85"/>
      <c r="I380" s="85"/>
    </row>
    <row r="381" spans="2:9" ht="13.5" customHeight="1" x14ac:dyDescent="0.2">
      <c r="B381" s="84"/>
      <c r="F381" s="84"/>
      <c r="G381" s="84"/>
      <c r="H381" s="85"/>
      <c r="I381" s="85"/>
    </row>
    <row r="382" spans="2:9" ht="13.5" customHeight="1" x14ac:dyDescent="0.2">
      <c r="B382" s="84"/>
      <c r="F382" s="84"/>
      <c r="G382" s="84"/>
      <c r="H382" s="85"/>
      <c r="I382" s="85"/>
    </row>
    <row r="383" spans="2:9" ht="13.5" customHeight="1" x14ac:dyDescent="0.2">
      <c r="B383" s="84"/>
      <c r="F383" s="84"/>
      <c r="G383" s="84"/>
      <c r="H383" s="85"/>
      <c r="I383" s="85"/>
    </row>
    <row r="384" spans="2:9" ht="13.5" customHeight="1" x14ac:dyDescent="0.2">
      <c r="B384" s="84"/>
      <c r="F384" s="84"/>
      <c r="G384" s="84"/>
      <c r="H384" s="85"/>
      <c r="I384" s="85"/>
    </row>
    <row r="385" spans="2:9" ht="13.5" customHeight="1" x14ac:dyDescent="0.2">
      <c r="B385" s="84"/>
      <c r="F385" s="84"/>
      <c r="G385" s="84"/>
      <c r="H385" s="85"/>
      <c r="I385" s="85"/>
    </row>
    <row r="386" spans="2:9" ht="13.5" customHeight="1" x14ac:dyDescent="0.2">
      <c r="B386" s="84"/>
      <c r="F386" s="84"/>
      <c r="G386" s="84"/>
      <c r="H386" s="85"/>
      <c r="I386" s="85"/>
    </row>
    <row r="387" spans="2:9" ht="13.5" customHeight="1" x14ac:dyDescent="0.2">
      <c r="B387" s="84"/>
      <c r="F387" s="84"/>
      <c r="G387" s="84"/>
      <c r="H387" s="85"/>
      <c r="I387" s="85"/>
    </row>
    <row r="388" spans="2:9" ht="13.5" customHeight="1" x14ac:dyDescent="0.2">
      <c r="B388" s="84"/>
      <c r="F388" s="84"/>
      <c r="G388" s="84"/>
      <c r="H388" s="85"/>
      <c r="I388" s="85"/>
    </row>
    <row r="389" spans="2:9" ht="13.5" customHeight="1" x14ac:dyDescent="0.2">
      <c r="B389" s="84"/>
      <c r="F389" s="84"/>
      <c r="G389" s="84"/>
      <c r="H389" s="85"/>
      <c r="I389" s="85"/>
    </row>
    <row r="390" spans="2:9" ht="13.5" customHeight="1" x14ac:dyDescent="0.2">
      <c r="B390" s="84"/>
      <c r="F390" s="84"/>
      <c r="G390" s="84"/>
      <c r="H390" s="85"/>
      <c r="I390" s="85"/>
    </row>
    <row r="391" spans="2:9" ht="13.5" customHeight="1" x14ac:dyDescent="0.2">
      <c r="B391" s="84"/>
      <c r="F391" s="84"/>
      <c r="G391" s="84"/>
      <c r="H391" s="85"/>
      <c r="I391" s="85"/>
    </row>
    <row r="392" spans="2:9" ht="13.5" customHeight="1" x14ac:dyDescent="0.2">
      <c r="B392" s="84"/>
      <c r="F392" s="84"/>
      <c r="G392" s="84"/>
      <c r="H392" s="85"/>
      <c r="I392" s="85"/>
    </row>
    <row r="393" spans="2:9" ht="13.5" customHeight="1" x14ac:dyDescent="0.2">
      <c r="B393" s="84"/>
      <c r="F393" s="84"/>
      <c r="G393" s="84"/>
      <c r="H393" s="85"/>
      <c r="I393" s="85"/>
    </row>
    <row r="394" spans="2:9" ht="13.5" customHeight="1" x14ac:dyDescent="0.2">
      <c r="B394" s="84"/>
      <c r="F394" s="84"/>
      <c r="G394" s="84"/>
      <c r="H394" s="85"/>
      <c r="I394" s="85"/>
    </row>
    <row r="395" spans="2:9" ht="13.5" customHeight="1" x14ac:dyDescent="0.2">
      <c r="B395" s="84"/>
      <c r="F395" s="84"/>
      <c r="G395" s="84"/>
      <c r="H395" s="85"/>
      <c r="I395" s="85"/>
    </row>
    <row r="396" spans="2:9" ht="13.5" customHeight="1" x14ac:dyDescent="0.2">
      <c r="B396" s="84"/>
      <c r="F396" s="84"/>
      <c r="G396" s="84"/>
      <c r="H396" s="85"/>
      <c r="I396" s="85"/>
    </row>
    <row r="397" spans="2:9" ht="13.5" customHeight="1" x14ac:dyDescent="0.2">
      <c r="B397" s="84"/>
      <c r="F397" s="84"/>
      <c r="G397" s="84"/>
      <c r="H397" s="85"/>
      <c r="I397" s="85"/>
    </row>
    <row r="398" spans="2:9" ht="13.5" customHeight="1" x14ac:dyDescent="0.2">
      <c r="B398" s="84"/>
      <c r="F398" s="84"/>
      <c r="G398" s="84"/>
      <c r="H398" s="85"/>
      <c r="I398" s="85"/>
    </row>
    <row r="399" spans="2:9" ht="13.5" customHeight="1" x14ac:dyDescent="0.2">
      <c r="B399" s="84"/>
      <c r="F399" s="84"/>
      <c r="G399" s="84"/>
      <c r="H399" s="85"/>
      <c r="I399" s="85"/>
    </row>
    <row r="400" spans="2:9" ht="13.5" customHeight="1" x14ac:dyDescent="0.2">
      <c r="B400" s="84"/>
      <c r="F400" s="84"/>
      <c r="G400" s="84"/>
      <c r="H400" s="85"/>
      <c r="I400" s="85"/>
    </row>
    <row r="401" spans="2:9" ht="13.5" customHeight="1" x14ac:dyDescent="0.2">
      <c r="B401" s="84"/>
      <c r="F401" s="84"/>
      <c r="G401" s="84"/>
      <c r="H401" s="85"/>
      <c r="I401" s="85"/>
    </row>
    <row r="402" spans="2:9" ht="13.5" customHeight="1" x14ac:dyDescent="0.2">
      <c r="B402" s="84"/>
      <c r="F402" s="84"/>
      <c r="G402" s="84"/>
      <c r="H402" s="85"/>
      <c r="I402" s="85"/>
    </row>
    <row r="403" spans="2:9" ht="13.5" customHeight="1" x14ac:dyDescent="0.2">
      <c r="B403" s="84"/>
      <c r="F403" s="84"/>
      <c r="G403" s="84"/>
      <c r="H403" s="85"/>
      <c r="I403" s="85"/>
    </row>
    <row r="404" spans="2:9" ht="13.5" customHeight="1" x14ac:dyDescent="0.2">
      <c r="B404" s="84"/>
      <c r="F404" s="84"/>
      <c r="G404" s="84"/>
      <c r="H404" s="85"/>
      <c r="I404" s="85"/>
    </row>
    <row r="405" spans="2:9" ht="13.5" customHeight="1" x14ac:dyDescent="0.2">
      <c r="B405" s="84"/>
      <c r="F405" s="84"/>
      <c r="G405" s="84"/>
      <c r="H405" s="85"/>
      <c r="I405" s="85"/>
    </row>
    <row r="406" spans="2:9" ht="13.5" customHeight="1" x14ac:dyDescent="0.2">
      <c r="B406" s="84"/>
      <c r="F406" s="84"/>
      <c r="G406" s="84"/>
      <c r="H406" s="85"/>
      <c r="I406" s="85"/>
    </row>
    <row r="407" spans="2:9" ht="13.5" customHeight="1" x14ac:dyDescent="0.2">
      <c r="B407" s="84"/>
      <c r="F407" s="84"/>
      <c r="G407" s="84"/>
      <c r="H407" s="85"/>
      <c r="I407" s="85"/>
    </row>
    <row r="408" spans="2:9" ht="13.5" customHeight="1" x14ac:dyDescent="0.2">
      <c r="B408" s="84"/>
      <c r="F408" s="84"/>
      <c r="G408" s="84"/>
      <c r="H408" s="85"/>
      <c r="I408" s="85"/>
    </row>
    <row r="409" spans="2:9" ht="13.5" customHeight="1" x14ac:dyDescent="0.2">
      <c r="B409" s="84"/>
      <c r="F409" s="84"/>
      <c r="G409" s="84"/>
      <c r="H409" s="85"/>
      <c r="I409" s="85"/>
    </row>
    <row r="410" spans="2:9" ht="13.5" customHeight="1" x14ac:dyDescent="0.2">
      <c r="B410" s="84"/>
      <c r="F410" s="84"/>
      <c r="G410" s="84"/>
      <c r="H410" s="85"/>
      <c r="I410" s="85"/>
    </row>
    <row r="411" spans="2:9" ht="13.5" customHeight="1" x14ac:dyDescent="0.2">
      <c r="B411" s="84"/>
      <c r="F411" s="84"/>
      <c r="G411" s="84"/>
      <c r="H411" s="85"/>
      <c r="I411" s="85"/>
    </row>
    <row r="412" spans="2:9" ht="13.5" customHeight="1" x14ac:dyDescent="0.2">
      <c r="B412" s="84"/>
      <c r="F412" s="84"/>
      <c r="G412" s="84"/>
      <c r="H412" s="85"/>
      <c r="I412" s="85"/>
    </row>
    <row r="413" spans="2:9" ht="13.5" customHeight="1" x14ac:dyDescent="0.2">
      <c r="B413" s="84"/>
      <c r="F413" s="84"/>
      <c r="G413" s="84"/>
      <c r="H413" s="85"/>
      <c r="I413" s="85"/>
    </row>
    <row r="414" spans="2:9" ht="13.5" customHeight="1" x14ac:dyDescent="0.2">
      <c r="B414" s="84"/>
      <c r="F414" s="84"/>
      <c r="G414" s="84"/>
      <c r="H414" s="85"/>
      <c r="I414" s="85"/>
    </row>
    <row r="415" spans="2:9" ht="13.5" customHeight="1" x14ac:dyDescent="0.2">
      <c r="B415" s="84"/>
      <c r="F415" s="84"/>
      <c r="G415" s="84"/>
      <c r="H415" s="85"/>
      <c r="I415" s="85"/>
    </row>
    <row r="416" spans="2:9" ht="13.5" customHeight="1" x14ac:dyDescent="0.2">
      <c r="B416" s="84"/>
      <c r="F416" s="84"/>
      <c r="G416" s="84"/>
      <c r="H416" s="85"/>
      <c r="I416" s="85"/>
    </row>
    <row r="417" spans="2:9" ht="13.5" customHeight="1" x14ac:dyDescent="0.2">
      <c r="B417" s="84"/>
      <c r="F417" s="84"/>
      <c r="G417" s="84"/>
      <c r="H417" s="85"/>
      <c r="I417" s="85"/>
    </row>
    <row r="418" spans="2:9" ht="13.5" customHeight="1" x14ac:dyDescent="0.2">
      <c r="B418" s="84"/>
      <c r="F418" s="84"/>
      <c r="G418" s="84"/>
      <c r="H418" s="85"/>
      <c r="I418" s="85"/>
    </row>
    <row r="419" spans="2:9" ht="13.5" customHeight="1" x14ac:dyDescent="0.2">
      <c r="B419" s="84"/>
      <c r="F419" s="84"/>
      <c r="G419" s="84"/>
      <c r="H419" s="85"/>
      <c r="I419" s="85"/>
    </row>
    <row r="420" spans="2:9" ht="13.5" customHeight="1" x14ac:dyDescent="0.2">
      <c r="B420" s="84"/>
      <c r="F420" s="84"/>
      <c r="G420" s="84"/>
      <c r="H420" s="85"/>
      <c r="I420" s="85"/>
    </row>
    <row r="421" spans="2:9" ht="13.5" customHeight="1" x14ac:dyDescent="0.2">
      <c r="B421" s="84"/>
      <c r="F421" s="84"/>
      <c r="G421" s="84"/>
      <c r="H421" s="85"/>
      <c r="I421" s="85"/>
    </row>
    <row r="422" spans="2:9" ht="13.5" customHeight="1" x14ac:dyDescent="0.2">
      <c r="B422" s="84"/>
      <c r="F422" s="84"/>
      <c r="G422" s="84"/>
      <c r="H422" s="85"/>
      <c r="I422" s="85"/>
    </row>
    <row r="423" spans="2:9" ht="13.5" customHeight="1" x14ac:dyDescent="0.2">
      <c r="B423" s="84"/>
      <c r="F423" s="84"/>
      <c r="G423" s="84"/>
      <c r="H423" s="85"/>
      <c r="I423" s="85"/>
    </row>
    <row r="424" spans="2:9" ht="13.5" customHeight="1" x14ac:dyDescent="0.2">
      <c r="B424" s="84"/>
      <c r="F424" s="84"/>
      <c r="G424" s="84"/>
      <c r="H424" s="85"/>
      <c r="I424" s="85"/>
    </row>
    <row r="425" spans="2:9" ht="13.5" customHeight="1" x14ac:dyDescent="0.2">
      <c r="B425" s="84"/>
      <c r="F425" s="84"/>
      <c r="G425" s="84"/>
      <c r="H425" s="85"/>
      <c r="I425" s="85"/>
    </row>
    <row r="426" spans="2:9" ht="13.5" customHeight="1" x14ac:dyDescent="0.2">
      <c r="B426" s="84"/>
      <c r="F426" s="84"/>
      <c r="G426" s="84"/>
      <c r="H426" s="85"/>
      <c r="I426" s="85"/>
    </row>
    <row r="427" spans="2:9" ht="13.5" customHeight="1" x14ac:dyDescent="0.2">
      <c r="B427" s="84"/>
      <c r="F427" s="84"/>
      <c r="G427" s="84"/>
      <c r="H427" s="85"/>
      <c r="I427" s="85"/>
    </row>
    <row r="428" spans="2:9" ht="13.5" customHeight="1" x14ac:dyDescent="0.2">
      <c r="B428" s="84"/>
      <c r="F428" s="84"/>
      <c r="G428" s="84"/>
      <c r="H428" s="85"/>
      <c r="I428" s="85"/>
    </row>
    <row r="429" spans="2:9" ht="13.5" customHeight="1" x14ac:dyDescent="0.2">
      <c r="B429" s="84"/>
      <c r="F429" s="84"/>
      <c r="G429" s="84"/>
      <c r="H429" s="85"/>
      <c r="I429" s="85"/>
    </row>
    <row r="430" spans="2:9" ht="13.5" customHeight="1" x14ac:dyDescent="0.2">
      <c r="B430" s="84"/>
      <c r="F430" s="84"/>
      <c r="G430" s="84"/>
      <c r="H430" s="85"/>
      <c r="I430" s="85"/>
    </row>
    <row r="431" spans="2:9" ht="13.5" customHeight="1" x14ac:dyDescent="0.2">
      <c r="B431" s="84"/>
      <c r="F431" s="84"/>
      <c r="G431" s="84"/>
      <c r="H431" s="85"/>
      <c r="I431" s="85"/>
    </row>
    <row r="432" spans="2:9" ht="13.5" customHeight="1" x14ac:dyDescent="0.2">
      <c r="B432" s="84"/>
      <c r="F432" s="84"/>
      <c r="G432" s="84"/>
      <c r="H432" s="85"/>
      <c r="I432" s="85"/>
    </row>
    <row r="433" spans="2:9" ht="13.5" customHeight="1" x14ac:dyDescent="0.2">
      <c r="B433" s="84"/>
      <c r="F433" s="84"/>
      <c r="G433" s="84"/>
      <c r="H433" s="85"/>
      <c r="I433" s="85"/>
    </row>
    <row r="434" spans="2:9" ht="13.5" customHeight="1" x14ac:dyDescent="0.2">
      <c r="B434" s="84"/>
      <c r="F434" s="84"/>
      <c r="G434" s="84"/>
      <c r="H434" s="85"/>
      <c r="I434" s="85"/>
    </row>
    <row r="435" spans="2:9" ht="13.5" customHeight="1" x14ac:dyDescent="0.2">
      <c r="B435" s="84"/>
      <c r="F435" s="84"/>
      <c r="G435" s="84"/>
      <c r="H435" s="85"/>
      <c r="I435" s="85"/>
    </row>
    <row r="436" spans="2:9" ht="13.5" customHeight="1" x14ac:dyDescent="0.2">
      <c r="B436" s="84"/>
      <c r="F436" s="84"/>
      <c r="G436" s="84"/>
      <c r="H436" s="85"/>
      <c r="I436" s="85"/>
    </row>
    <row r="437" spans="2:9" ht="13.5" customHeight="1" x14ac:dyDescent="0.2">
      <c r="B437" s="84"/>
      <c r="F437" s="84"/>
      <c r="G437" s="84"/>
      <c r="H437" s="85"/>
      <c r="I437" s="85"/>
    </row>
    <row r="438" spans="2:9" ht="13.5" customHeight="1" x14ac:dyDescent="0.2">
      <c r="B438" s="84"/>
      <c r="F438" s="84"/>
      <c r="G438" s="84"/>
      <c r="H438" s="85"/>
      <c r="I438" s="85"/>
    </row>
    <row r="439" spans="2:9" ht="13.5" customHeight="1" x14ac:dyDescent="0.2">
      <c r="B439" s="84"/>
      <c r="F439" s="84"/>
      <c r="G439" s="84"/>
      <c r="H439" s="85"/>
      <c r="I439" s="85"/>
    </row>
    <row r="440" spans="2:9" ht="13.5" customHeight="1" x14ac:dyDescent="0.2">
      <c r="B440" s="84"/>
      <c r="F440" s="84"/>
      <c r="G440" s="84"/>
      <c r="H440" s="85"/>
      <c r="I440" s="85"/>
    </row>
    <row r="441" spans="2:9" ht="13.5" customHeight="1" x14ac:dyDescent="0.2">
      <c r="B441" s="84"/>
      <c r="F441" s="84"/>
      <c r="G441" s="84"/>
      <c r="H441" s="85"/>
      <c r="I441" s="85"/>
    </row>
    <row r="442" spans="2:9" ht="13.5" customHeight="1" x14ac:dyDescent="0.2">
      <c r="B442" s="84"/>
      <c r="F442" s="84"/>
      <c r="G442" s="84"/>
      <c r="H442" s="85"/>
      <c r="I442" s="85"/>
    </row>
    <row r="443" spans="2:9" ht="13.5" customHeight="1" x14ac:dyDescent="0.2">
      <c r="B443" s="84"/>
      <c r="F443" s="84"/>
      <c r="G443" s="84"/>
      <c r="H443" s="85"/>
      <c r="I443" s="85"/>
    </row>
    <row r="444" spans="2:9" ht="13.5" customHeight="1" x14ac:dyDescent="0.2">
      <c r="B444" s="84"/>
      <c r="F444" s="84"/>
      <c r="G444" s="84"/>
      <c r="H444" s="85"/>
      <c r="I444" s="85"/>
    </row>
    <row r="445" spans="2:9" ht="13.5" customHeight="1" x14ac:dyDescent="0.2">
      <c r="B445" s="84"/>
      <c r="F445" s="84"/>
      <c r="G445" s="84"/>
      <c r="H445" s="85"/>
      <c r="I445" s="85"/>
    </row>
    <row r="446" spans="2:9" ht="13.5" customHeight="1" x14ac:dyDescent="0.2">
      <c r="B446" s="84"/>
      <c r="F446" s="84"/>
      <c r="G446" s="84"/>
      <c r="H446" s="85"/>
      <c r="I446" s="85"/>
    </row>
    <row r="447" spans="2:9" ht="13.5" customHeight="1" x14ac:dyDescent="0.2">
      <c r="B447" s="84"/>
      <c r="F447" s="84"/>
      <c r="G447" s="84"/>
      <c r="H447" s="85"/>
      <c r="I447" s="85"/>
    </row>
    <row r="448" spans="2:9" ht="13.5" customHeight="1" x14ac:dyDescent="0.2">
      <c r="B448" s="84"/>
      <c r="F448" s="84"/>
      <c r="G448" s="84"/>
      <c r="H448" s="85"/>
      <c r="I448" s="85"/>
    </row>
    <row r="449" spans="2:9" ht="13.5" customHeight="1" x14ac:dyDescent="0.2">
      <c r="B449" s="84"/>
      <c r="F449" s="84"/>
      <c r="G449" s="84"/>
      <c r="H449" s="85"/>
      <c r="I449" s="85"/>
    </row>
    <row r="450" spans="2:9" ht="13.5" customHeight="1" x14ac:dyDescent="0.2">
      <c r="B450" s="84"/>
      <c r="F450" s="84"/>
      <c r="G450" s="84"/>
      <c r="H450" s="85"/>
      <c r="I450" s="85"/>
    </row>
    <row r="451" spans="2:9" ht="13.5" customHeight="1" x14ac:dyDescent="0.2">
      <c r="B451" s="84"/>
      <c r="F451" s="84"/>
      <c r="G451" s="84"/>
      <c r="H451" s="85"/>
      <c r="I451" s="85"/>
    </row>
    <row r="452" spans="2:9" ht="13.5" customHeight="1" x14ac:dyDescent="0.2">
      <c r="B452" s="84"/>
      <c r="F452" s="84"/>
      <c r="G452" s="84"/>
      <c r="H452" s="85"/>
      <c r="I452" s="85"/>
    </row>
    <row r="453" spans="2:9" ht="13.5" customHeight="1" x14ac:dyDescent="0.2">
      <c r="B453" s="84"/>
      <c r="F453" s="84"/>
      <c r="G453" s="84"/>
      <c r="H453" s="85"/>
      <c r="I453" s="85"/>
    </row>
    <row r="454" spans="2:9" ht="13.5" customHeight="1" x14ac:dyDescent="0.2">
      <c r="B454" s="84"/>
      <c r="F454" s="84"/>
      <c r="G454" s="84"/>
      <c r="H454" s="85"/>
      <c r="I454" s="85"/>
    </row>
    <row r="455" spans="2:9" ht="13.5" customHeight="1" x14ac:dyDescent="0.2">
      <c r="B455" s="84"/>
      <c r="F455" s="84"/>
      <c r="G455" s="84"/>
      <c r="H455" s="85"/>
      <c r="I455" s="85"/>
    </row>
    <row r="456" spans="2:9" ht="13.5" customHeight="1" x14ac:dyDescent="0.2">
      <c r="B456" s="84"/>
      <c r="F456" s="84"/>
      <c r="G456" s="84"/>
      <c r="H456" s="85"/>
      <c r="I456" s="85"/>
    </row>
    <row r="457" spans="2:9" ht="13.5" customHeight="1" x14ac:dyDescent="0.2">
      <c r="B457" s="84"/>
      <c r="F457" s="84"/>
      <c r="G457" s="84"/>
      <c r="H457" s="85"/>
      <c r="I457" s="85"/>
    </row>
    <row r="458" spans="2:9" ht="13.5" customHeight="1" x14ac:dyDescent="0.2">
      <c r="B458" s="84"/>
      <c r="F458" s="84"/>
      <c r="G458" s="84"/>
      <c r="H458" s="85"/>
      <c r="I458" s="85"/>
    </row>
    <row r="459" spans="2:9" ht="13.5" customHeight="1" x14ac:dyDescent="0.2">
      <c r="B459" s="84"/>
      <c r="F459" s="84"/>
      <c r="G459" s="84"/>
      <c r="H459" s="85"/>
      <c r="I459" s="85"/>
    </row>
    <row r="460" spans="2:9" ht="13.5" customHeight="1" x14ac:dyDescent="0.2">
      <c r="B460" s="84"/>
      <c r="F460" s="84"/>
      <c r="G460" s="84"/>
      <c r="H460" s="85"/>
      <c r="I460" s="85"/>
    </row>
    <row r="461" spans="2:9" ht="13.5" customHeight="1" x14ac:dyDescent="0.2">
      <c r="B461" s="84"/>
      <c r="F461" s="84"/>
      <c r="G461" s="84"/>
      <c r="H461" s="85"/>
      <c r="I461" s="85"/>
    </row>
    <row r="462" spans="2:9" ht="13.5" customHeight="1" x14ac:dyDescent="0.2">
      <c r="B462" s="84"/>
      <c r="F462" s="84"/>
      <c r="G462" s="84"/>
      <c r="H462" s="85"/>
      <c r="I462" s="85"/>
    </row>
    <row r="463" spans="2:9" ht="13.5" customHeight="1" x14ac:dyDescent="0.2">
      <c r="B463" s="84"/>
      <c r="F463" s="84"/>
      <c r="G463" s="84"/>
      <c r="H463" s="85"/>
      <c r="I463" s="85"/>
    </row>
    <row r="464" spans="2:9" ht="13.5" customHeight="1" x14ac:dyDescent="0.2">
      <c r="B464" s="84"/>
      <c r="F464" s="84"/>
      <c r="G464" s="84"/>
      <c r="H464" s="85"/>
      <c r="I464" s="85"/>
    </row>
    <row r="465" spans="2:9" ht="13.5" customHeight="1" x14ac:dyDescent="0.2">
      <c r="B465" s="84"/>
      <c r="F465" s="84"/>
      <c r="G465" s="84"/>
      <c r="H465" s="85"/>
      <c r="I465" s="85"/>
    </row>
    <row r="466" spans="2:9" ht="13.5" customHeight="1" x14ac:dyDescent="0.2">
      <c r="B466" s="84"/>
      <c r="F466" s="84"/>
      <c r="G466" s="84"/>
      <c r="H466" s="85"/>
      <c r="I466" s="85"/>
    </row>
    <row r="467" spans="2:9" ht="13.5" customHeight="1" x14ac:dyDescent="0.2">
      <c r="B467" s="84"/>
      <c r="F467" s="84"/>
      <c r="G467" s="84"/>
      <c r="H467" s="85"/>
      <c r="I467" s="85"/>
    </row>
    <row r="468" spans="2:9" ht="13.5" customHeight="1" x14ac:dyDescent="0.2">
      <c r="B468" s="84"/>
      <c r="F468" s="84"/>
      <c r="G468" s="84"/>
      <c r="H468" s="85"/>
      <c r="I468" s="85"/>
    </row>
    <row r="469" spans="2:9" ht="13.5" customHeight="1" x14ac:dyDescent="0.2">
      <c r="B469" s="84"/>
      <c r="F469" s="84"/>
      <c r="G469" s="84"/>
      <c r="H469" s="85"/>
      <c r="I469" s="85"/>
    </row>
    <row r="470" spans="2:9" ht="13.5" customHeight="1" x14ac:dyDescent="0.2">
      <c r="B470" s="84"/>
      <c r="F470" s="84"/>
      <c r="G470" s="84"/>
      <c r="H470" s="85"/>
      <c r="I470" s="85"/>
    </row>
    <row r="471" spans="2:9" ht="13.5" customHeight="1" x14ac:dyDescent="0.2">
      <c r="B471" s="84"/>
      <c r="F471" s="84"/>
      <c r="G471" s="84"/>
      <c r="H471" s="85"/>
      <c r="I471" s="85"/>
    </row>
    <row r="472" spans="2:9" ht="13.5" customHeight="1" x14ac:dyDescent="0.2">
      <c r="B472" s="84"/>
      <c r="F472" s="84"/>
      <c r="G472" s="84"/>
      <c r="H472" s="85"/>
      <c r="I472" s="85"/>
    </row>
    <row r="473" spans="2:9" ht="13.5" customHeight="1" x14ac:dyDescent="0.2">
      <c r="B473" s="84"/>
      <c r="F473" s="84"/>
      <c r="G473" s="84"/>
      <c r="H473" s="85"/>
      <c r="I473" s="85"/>
    </row>
    <row r="474" spans="2:9" ht="13.5" customHeight="1" x14ac:dyDescent="0.2">
      <c r="B474" s="84"/>
      <c r="F474" s="84"/>
      <c r="G474" s="84"/>
      <c r="H474" s="85"/>
      <c r="I474" s="85"/>
    </row>
    <row r="475" spans="2:9" ht="13.5" customHeight="1" x14ac:dyDescent="0.2">
      <c r="B475" s="84"/>
      <c r="F475" s="84"/>
      <c r="G475" s="84"/>
      <c r="H475" s="85"/>
      <c r="I475" s="85"/>
    </row>
    <row r="476" spans="2:9" ht="13.5" customHeight="1" x14ac:dyDescent="0.2">
      <c r="B476" s="84"/>
      <c r="F476" s="84"/>
      <c r="G476" s="84"/>
      <c r="H476" s="85"/>
      <c r="I476" s="85"/>
    </row>
    <row r="477" spans="2:9" ht="13.5" customHeight="1" x14ac:dyDescent="0.2">
      <c r="B477" s="84"/>
      <c r="F477" s="84"/>
      <c r="G477" s="84"/>
      <c r="H477" s="85"/>
      <c r="I477" s="85"/>
    </row>
    <row r="478" spans="2:9" ht="13.5" customHeight="1" x14ac:dyDescent="0.2">
      <c r="B478" s="84"/>
      <c r="F478" s="84"/>
      <c r="G478" s="84"/>
      <c r="H478" s="85"/>
      <c r="I478" s="85"/>
    </row>
    <row r="479" spans="2:9" ht="13.5" customHeight="1" x14ac:dyDescent="0.2">
      <c r="B479" s="84"/>
      <c r="F479" s="84"/>
      <c r="G479" s="84"/>
      <c r="H479" s="85"/>
      <c r="I479" s="85"/>
    </row>
    <row r="480" spans="2:9" ht="13.5" customHeight="1" x14ac:dyDescent="0.2">
      <c r="B480" s="84"/>
      <c r="F480" s="84"/>
      <c r="G480" s="84"/>
      <c r="H480" s="85"/>
      <c r="I480" s="85"/>
    </row>
    <row r="481" spans="2:9" ht="13.5" customHeight="1" x14ac:dyDescent="0.2">
      <c r="B481" s="84"/>
      <c r="F481" s="84"/>
      <c r="G481" s="84"/>
      <c r="H481" s="85"/>
      <c r="I481" s="85"/>
    </row>
    <row r="482" spans="2:9" ht="13.5" customHeight="1" x14ac:dyDescent="0.2">
      <c r="B482" s="84"/>
      <c r="F482" s="84"/>
      <c r="G482" s="84"/>
      <c r="H482" s="85"/>
      <c r="I482" s="85"/>
    </row>
    <row r="483" spans="2:9" ht="13.5" customHeight="1" x14ac:dyDescent="0.2">
      <c r="B483" s="84"/>
      <c r="F483" s="84"/>
      <c r="G483" s="84"/>
      <c r="H483" s="85"/>
      <c r="I483" s="85"/>
    </row>
    <row r="484" spans="2:9" ht="13.5" customHeight="1" x14ac:dyDescent="0.2">
      <c r="B484" s="84"/>
      <c r="F484" s="84"/>
      <c r="G484" s="84"/>
      <c r="H484" s="85"/>
      <c r="I484" s="85"/>
    </row>
    <row r="485" spans="2:9" ht="13.5" customHeight="1" x14ac:dyDescent="0.2">
      <c r="B485" s="84"/>
      <c r="F485" s="84"/>
      <c r="G485" s="84"/>
      <c r="H485" s="85"/>
      <c r="I485" s="85"/>
    </row>
    <row r="486" spans="2:9" ht="13.5" customHeight="1" x14ac:dyDescent="0.2">
      <c r="B486" s="84"/>
      <c r="F486" s="84"/>
      <c r="G486" s="84"/>
      <c r="H486" s="85"/>
      <c r="I486" s="85"/>
    </row>
    <row r="487" spans="2:9" ht="13.5" customHeight="1" x14ac:dyDescent="0.2">
      <c r="B487" s="84"/>
      <c r="F487" s="84"/>
      <c r="G487" s="84"/>
      <c r="H487" s="85"/>
      <c r="I487" s="85"/>
    </row>
    <row r="488" spans="2:9" ht="13.5" customHeight="1" x14ac:dyDescent="0.2">
      <c r="B488" s="84"/>
      <c r="F488" s="84"/>
      <c r="G488" s="84"/>
      <c r="H488" s="85"/>
      <c r="I488" s="85"/>
    </row>
    <row r="489" spans="2:9" ht="13.5" customHeight="1" x14ac:dyDescent="0.2">
      <c r="B489" s="84"/>
      <c r="F489" s="84"/>
      <c r="G489" s="84"/>
      <c r="H489" s="85"/>
      <c r="I489" s="85"/>
    </row>
    <row r="490" spans="2:9" ht="13.5" customHeight="1" x14ac:dyDescent="0.2">
      <c r="B490" s="84"/>
      <c r="F490" s="84"/>
      <c r="G490" s="84"/>
      <c r="H490" s="85"/>
      <c r="I490" s="85"/>
    </row>
    <row r="491" spans="2:9" ht="13.5" customHeight="1" x14ac:dyDescent="0.2">
      <c r="B491" s="84"/>
      <c r="F491" s="84"/>
      <c r="G491" s="84"/>
      <c r="H491" s="85"/>
      <c r="I491" s="85"/>
    </row>
    <row r="492" spans="2:9" ht="13.5" customHeight="1" x14ac:dyDescent="0.2">
      <c r="B492" s="84"/>
      <c r="F492" s="84"/>
      <c r="G492" s="84"/>
      <c r="H492" s="85"/>
      <c r="I492" s="85"/>
    </row>
    <row r="493" spans="2:9" ht="13.5" customHeight="1" x14ac:dyDescent="0.2">
      <c r="B493" s="84"/>
      <c r="F493" s="84"/>
      <c r="G493" s="84"/>
      <c r="H493" s="85"/>
      <c r="I493" s="85"/>
    </row>
    <row r="494" spans="2:9" ht="13.5" customHeight="1" x14ac:dyDescent="0.2">
      <c r="B494" s="84"/>
      <c r="F494" s="84"/>
      <c r="G494" s="84"/>
      <c r="H494" s="85"/>
      <c r="I494" s="85"/>
    </row>
    <row r="495" spans="2:9" ht="13.5" customHeight="1" x14ac:dyDescent="0.2">
      <c r="B495" s="84"/>
      <c r="F495" s="84"/>
      <c r="G495" s="84"/>
      <c r="H495" s="85"/>
      <c r="I495" s="85"/>
    </row>
    <row r="496" spans="2:9" ht="13.5" customHeight="1" x14ac:dyDescent="0.2">
      <c r="B496" s="84"/>
      <c r="F496" s="84"/>
      <c r="G496" s="84"/>
      <c r="H496" s="85"/>
      <c r="I496" s="85"/>
    </row>
    <row r="497" spans="2:9" ht="13.5" customHeight="1" x14ac:dyDescent="0.2">
      <c r="B497" s="84"/>
      <c r="F497" s="84"/>
      <c r="G497" s="84"/>
      <c r="H497" s="85"/>
      <c r="I497" s="85"/>
    </row>
    <row r="498" spans="2:9" ht="13.5" customHeight="1" x14ac:dyDescent="0.2">
      <c r="B498" s="84"/>
      <c r="F498" s="84"/>
      <c r="G498" s="84"/>
      <c r="H498" s="85"/>
      <c r="I498" s="85"/>
    </row>
    <row r="499" spans="2:9" ht="13.5" customHeight="1" x14ac:dyDescent="0.2">
      <c r="B499" s="84"/>
      <c r="F499" s="84"/>
      <c r="G499" s="84"/>
      <c r="H499" s="85"/>
      <c r="I499" s="85"/>
    </row>
    <row r="500" spans="2:9" ht="13.5" customHeight="1" x14ac:dyDescent="0.2">
      <c r="B500" s="84"/>
      <c r="F500" s="84"/>
      <c r="G500" s="84"/>
      <c r="H500" s="85"/>
      <c r="I500" s="85"/>
    </row>
    <row r="501" spans="2:9" ht="13.5" customHeight="1" x14ac:dyDescent="0.2">
      <c r="B501" s="84"/>
      <c r="F501" s="84"/>
      <c r="G501" s="84"/>
      <c r="H501" s="85"/>
      <c r="I501" s="85"/>
    </row>
    <row r="502" spans="2:9" ht="13.5" customHeight="1" x14ac:dyDescent="0.2">
      <c r="B502" s="84"/>
      <c r="F502" s="84"/>
      <c r="G502" s="84"/>
      <c r="H502" s="85"/>
      <c r="I502" s="85"/>
    </row>
    <row r="503" spans="2:9" ht="13.5" customHeight="1" x14ac:dyDescent="0.2">
      <c r="B503" s="84"/>
      <c r="F503" s="84"/>
      <c r="G503" s="84"/>
      <c r="H503" s="85"/>
      <c r="I503" s="85"/>
    </row>
    <row r="504" spans="2:9" ht="13.5" customHeight="1" x14ac:dyDescent="0.2">
      <c r="B504" s="84"/>
      <c r="F504" s="84"/>
      <c r="G504" s="84"/>
      <c r="H504" s="85"/>
      <c r="I504" s="85"/>
    </row>
    <row r="505" spans="2:9" ht="13.5" customHeight="1" x14ac:dyDescent="0.2">
      <c r="B505" s="84"/>
      <c r="F505" s="84"/>
      <c r="G505" s="84"/>
      <c r="H505" s="85"/>
      <c r="I505" s="85"/>
    </row>
    <row r="506" spans="2:9" ht="13.5" customHeight="1" x14ac:dyDescent="0.2">
      <c r="B506" s="84"/>
      <c r="F506" s="84"/>
      <c r="G506" s="84"/>
      <c r="H506" s="85"/>
      <c r="I506" s="85"/>
    </row>
    <row r="507" spans="2:9" ht="13.5" customHeight="1" x14ac:dyDescent="0.2">
      <c r="B507" s="84"/>
      <c r="F507" s="84"/>
      <c r="G507" s="84"/>
      <c r="H507" s="85"/>
      <c r="I507" s="85"/>
    </row>
    <row r="508" spans="2:9" ht="13.5" customHeight="1" x14ac:dyDescent="0.2">
      <c r="B508" s="84"/>
      <c r="F508" s="84"/>
      <c r="G508" s="84"/>
      <c r="H508" s="85"/>
      <c r="I508" s="85"/>
    </row>
    <row r="509" spans="2:9" ht="13.5" customHeight="1" x14ac:dyDescent="0.2">
      <c r="B509" s="84"/>
      <c r="F509" s="84"/>
      <c r="G509" s="84"/>
      <c r="H509" s="85"/>
      <c r="I509" s="85"/>
    </row>
    <row r="510" spans="2:9" ht="13.5" customHeight="1" x14ac:dyDescent="0.2">
      <c r="B510" s="84"/>
      <c r="F510" s="84"/>
      <c r="G510" s="84"/>
      <c r="H510" s="85"/>
      <c r="I510" s="85"/>
    </row>
    <row r="511" spans="2:9" ht="13.5" customHeight="1" x14ac:dyDescent="0.2">
      <c r="B511" s="84"/>
      <c r="F511" s="84"/>
      <c r="G511" s="84"/>
      <c r="H511" s="85"/>
      <c r="I511" s="85"/>
    </row>
    <row r="512" spans="2:9" ht="13.5" customHeight="1" x14ac:dyDescent="0.2">
      <c r="B512" s="84"/>
      <c r="F512" s="84"/>
      <c r="G512" s="84"/>
      <c r="H512" s="85"/>
      <c r="I512" s="85"/>
    </row>
    <row r="513" spans="2:9" ht="13.5" customHeight="1" x14ac:dyDescent="0.2">
      <c r="B513" s="84"/>
      <c r="F513" s="84"/>
      <c r="G513" s="84"/>
      <c r="H513" s="85"/>
      <c r="I513" s="85"/>
    </row>
    <row r="514" spans="2:9" ht="13.5" customHeight="1" x14ac:dyDescent="0.2">
      <c r="B514" s="84"/>
      <c r="F514" s="84"/>
      <c r="G514" s="84"/>
      <c r="H514" s="85"/>
      <c r="I514" s="85"/>
    </row>
    <row r="515" spans="2:9" ht="13.5" customHeight="1" x14ac:dyDescent="0.2">
      <c r="B515" s="84"/>
      <c r="F515" s="84"/>
      <c r="G515" s="84"/>
      <c r="H515" s="85"/>
      <c r="I515" s="85"/>
    </row>
    <row r="516" spans="2:9" ht="13.5" customHeight="1" x14ac:dyDescent="0.2">
      <c r="B516" s="84"/>
      <c r="F516" s="84"/>
      <c r="G516" s="84"/>
      <c r="H516" s="85"/>
      <c r="I516" s="85"/>
    </row>
    <row r="517" spans="2:9" ht="13.5" customHeight="1" x14ac:dyDescent="0.2">
      <c r="B517" s="84"/>
      <c r="F517" s="84"/>
      <c r="G517" s="84"/>
      <c r="H517" s="85"/>
      <c r="I517" s="85"/>
    </row>
    <row r="518" spans="2:9" ht="13.5" customHeight="1" x14ac:dyDescent="0.2">
      <c r="B518" s="84"/>
      <c r="F518" s="84"/>
      <c r="G518" s="84"/>
      <c r="H518" s="85"/>
      <c r="I518" s="85"/>
    </row>
    <row r="519" spans="2:9" ht="13.5" customHeight="1" x14ac:dyDescent="0.2">
      <c r="B519" s="84"/>
      <c r="F519" s="84"/>
      <c r="G519" s="84"/>
      <c r="H519" s="85"/>
      <c r="I519" s="85"/>
    </row>
    <row r="520" spans="2:9" ht="13.5" customHeight="1" x14ac:dyDescent="0.2">
      <c r="B520" s="84"/>
      <c r="F520" s="84"/>
      <c r="G520" s="84"/>
      <c r="H520" s="85"/>
      <c r="I520" s="85"/>
    </row>
    <row r="521" spans="2:9" ht="13.5" customHeight="1" x14ac:dyDescent="0.2">
      <c r="B521" s="84"/>
      <c r="F521" s="84"/>
      <c r="G521" s="84"/>
      <c r="H521" s="85"/>
      <c r="I521" s="85"/>
    </row>
    <row r="522" spans="2:9" ht="13.5" customHeight="1" x14ac:dyDescent="0.2">
      <c r="B522" s="84"/>
      <c r="F522" s="84"/>
      <c r="G522" s="84"/>
      <c r="H522" s="85"/>
      <c r="I522" s="85"/>
    </row>
    <row r="523" spans="2:9" ht="13.5" customHeight="1" x14ac:dyDescent="0.2">
      <c r="B523" s="84"/>
      <c r="F523" s="84"/>
      <c r="G523" s="84"/>
      <c r="H523" s="85"/>
      <c r="I523" s="85"/>
    </row>
    <row r="524" spans="2:9" ht="13.5" customHeight="1" x14ac:dyDescent="0.2">
      <c r="B524" s="84"/>
      <c r="F524" s="84"/>
      <c r="G524" s="84"/>
      <c r="H524" s="85"/>
      <c r="I524" s="85"/>
    </row>
    <row r="525" spans="2:9" ht="13.5" customHeight="1" x14ac:dyDescent="0.2">
      <c r="B525" s="84"/>
      <c r="F525" s="84"/>
      <c r="G525" s="84"/>
      <c r="H525" s="85"/>
      <c r="I525" s="85"/>
    </row>
    <row r="526" spans="2:9" ht="13.5" customHeight="1" x14ac:dyDescent="0.2">
      <c r="B526" s="84"/>
      <c r="F526" s="84"/>
      <c r="G526" s="84"/>
      <c r="H526" s="85"/>
      <c r="I526" s="85"/>
    </row>
    <row r="527" spans="2:9" ht="13.5" customHeight="1" x14ac:dyDescent="0.2">
      <c r="B527" s="84"/>
      <c r="F527" s="84"/>
      <c r="G527" s="84"/>
      <c r="H527" s="85"/>
      <c r="I527" s="85"/>
    </row>
    <row r="528" spans="2:9" ht="13.5" customHeight="1" x14ac:dyDescent="0.2">
      <c r="B528" s="84"/>
      <c r="F528" s="84"/>
      <c r="G528" s="84"/>
      <c r="H528" s="85"/>
      <c r="I528" s="85"/>
    </row>
    <row r="529" spans="2:9" ht="13.5" customHeight="1" x14ac:dyDescent="0.2">
      <c r="B529" s="84"/>
      <c r="F529" s="84"/>
      <c r="G529" s="84"/>
      <c r="H529" s="85"/>
      <c r="I529" s="85"/>
    </row>
    <row r="530" spans="2:9" ht="13.5" customHeight="1" x14ac:dyDescent="0.2">
      <c r="B530" s="84"/>
      <c r="F530" s="84"/>
      <c r="G530" s="84"/>
      <c r="H530" s="85"/>
      <c r="I530" s="85"/>
    </row>
    <row r="531" spans="2:9" ht="13.5" customHeight="1" x14ac:dyDescent="0.2">
      <c r="B531" s="84"/>
      <c r="F531" s="84"/>
      <c r="G531" s="84"/>
      <c r="H531" s="85"/>
      <c r="I531" s="85"/>
    </row>
    <row r="532" spans="2:9" ht="13.5" customHeight="1" x14ac:dyDescent="0.2">
      <c r="B532" s="84"/>
      <c r="F532" s="84"/>
      <c r="G532" s="84"/>
      <c r="H532" s="85"/>
      <c r="I532" s="85"/>
    </row>
    <row r="533" spans="2:9" ht="13.5" customHeight="1" x14ac:dyDescent="0.2">
      <c r="B533" s="84"/>
      <c r="F533" s="84"/>
      <c r="G533" s="84"/>
      <c r="H533" s="85"/>
      <c r="I533" s="85"/>
    </row>
    <row r="534" spans="2:9" ht="13.5" customHeight="1" x14ac:dyDescent="0.2">
      <c r="B534" s="84"/>
      <c r="F534" s="84"/>
      <c r="G534" s="84"/>
      <c r="H534" s="85"/>
      <c r="I534" s="85"/>
    </row>
    <row r="535" spans="2:9" ht="13.5" customHeight="1" x14ac:dyDescent="0.2">
      <c r="B535" s="84"/>
      <c r="F535" s="84"/>
      <c r="G535" s="84"/>
      <c r="H535" s="85"/>
      <c r="I535" s="85"/>
    </row>
    <row r="536" spans="2:9" ht="13.5" customHeight="1" x14ac:dyDescent="0.2">
      <c r="B536" s="84"/>
      <c r="F536" s="84"/>
      <c r="G536" s="84"/>
      <c r="H536" s="85"/>
      <c r="I536" s="85"/>
    </row>
    <row r="537" spans="2:9" ht="13.5" customHeight="1" x14ac:dyDescent="0.2">
      <c r="B537" s="84"/>
      <c r="F537" s="84"/>
      <c r="G537" s="84"/>
      <c r="H537" s="85"/>
      <c r="I537" s="85"/>
    </row>
    <row r="538" spans="2:9" ht="13.5" customHeight="1" x14ac:dyDescent="0.2">
      <c r="B538" s="84"/>
      <c r="F538" s="84"/>
      <c r="G538" s="84"/>
      <c r="H538" s="85"/>
      <c r="I538" s="85"/>
    </row>
    <row r="539" spans="2:9" ht="13.5" customHeight="1" x14ac:dyDescent="0.2">
      <c r="B539" s="84"/>
      <c r="F539" s="84"/>
      <c r="G539" s="84"/>
      <c r="H539" s="85"/>
      <c r="I539" s="85"/>
    </row>
    <row r="540" spans="2:9" ht="13.5" customHeight="1" x14ac:dyDescent="0.2">
      <c r="B540" s="84"/>
      <c r="F540" s="84"/>
      <c r="G540" s="84"/>
      <c r="H540" s="85"/>
      <c r="I540" s="85"/>
    </row>
    <row r="541" spans="2:9" ht="13.5" customHeight="1" x14ac:dyDescent="0.2">
      <c r="B541" s="84"/>
      <c r="F541" s="84"/>
      <c r="G541" s="84"/>
      <c r="H541" s="85"/>
      <c r="I541" s="85"/>
    </row>
    <row r="542" spans="2:9" ht="13.5" customHeight="1" x14ac:dyDescent="0.2">
      <c r="B542" s="84"/>
      <c r="F542" s="84"/>
      <c r="G542" s="84"/>
      <c r="H542" s="85"/>
      <c r="I542" s="85"/>
    </row>
    <row r="543" spans="2:9" ht="13.5" customHeight="1" x14ac:dyDescent="0.2">
      <c r="B543" s="84"/>
      <c r="F543" s="84"/>
      <c r="G543" s="84"/>
      <c r="H543" s="85"/>
      <c r="I543" s="85"/>
    </row>
    <row r="544" spans="2:9" ht="13.5" customHeight="1" x14ac:dyDescent="0.2">
      <c r="B544" s="84"/>
      <c r="F544" s="84"/>
      <c r="G544" s="84"/>
      <c r="H544" s="85"/>
      <c r="I544" s="85"/>
    </row>
    <row r="545" spans="2:9" ht="13.5" customHeight="1" x14ac:dyDescent="0.2">
      <c r="B545" s="84"/>
      <c r="F545" s="84"/>
      <c r="G545" s="84"/>
      <c r="H545" s="85"/>
      <c r="I545" s="85"/>
    </row>
    <row r="546" spans="2:9" ht="13.5" customHeight="1" x14ac:dyDescent="0.2">
      <c r="B546" s="84"/>
      <c r="F546" s="84"/>
      <c r="G546" s="84"/>
      <c r="H546" s="85"/>
      <c r="I546" s="85"/>
    </row>
    <row r="547" spans="2:9" ht="13.5" customHeight="1" x14ac:dyDescent="0.2">
      <c r="B547" s="84"/>
      <c r="F547" s="84"/>
      <c r="G547" s="84"/>
      <c r="H547" s="85"/>
      <c r="I547" s="85"/>
    </row>
    <row r="548" spans="2:9" ht="13.5" customHeight="1" x14ac:dyDescent="0.2">
      <c r="B548" s="84"/>
      <c r="F548" s="84"/>
      <c r="G548" s="84"/>
      <c r="H548" s="85"/>
      <c r="I548" s="85"/>
    </row>
    <row r="549" spans="2:9" ht="13.5" customHeight="1" x14ac:dyDescent="0.2">
      <c r="B549" s="84"/>
      <c r="F549" s="84"/>
      <c r="G549" s="84"/>
      <c r="H549" s="85"/>
      <c r="I549" s="85"/>
    </row>
    <row r="550" spans="2:9" ht="13.5" customHeight="1" x14ac:dyDescent="0.2">
      <c r="B550" s="84"/>
      <c r="F550" s="84"/>
      <c r="G550" s="84"/>
      <c r="H550" s="85"/>
      <c r="I550" s="85"/>
    </row>
    <row r="551" spans="2:9" ht="13.5" customHeight="1" x14ac:dyDescent="0.2">
      <c r="B551" s="84"/>
      <c r="F551" s="84"/>
      <c r="G551" s="84"/>
      <c r="H551" s="85"/>
      <c r="I551" s="85"/>
    </row>
    <row r="552" spans="2:9" ht="13.5" customHeight="1" x14ac:dyDescent="0.2">
      <c r="B552" s="84"/>
      <c r="F552" s="84"/>
      <c r="G552" s="84"/>
      <c r="H552" s="85"/>
      <c r="I552" s="85"/>
    </row>
    <row r="553" spans="2:9" ht="13.5" customHeight="1" x14ac:dyDescent="0.2">
      <c r="B553" s="84"/>
      <c r="F553" s="84"/>
      <c r="G553" s="84"/>
      <c r="H553" s="85"/>
      <c r="I553" s="85"/>
    </row>
    <row r="554" spans="2:9" ht="13.5" customHeight="1" x14ac:dyDescent="0.2">
      <c r="B554" s="84"/>
      <c r="F554" s="84"/>
      <c r="G554" s="84"/>
      <c r="H554" s="85"/>
      <c r="I554" s="85"/>
    </row>
    <row r="555" spans="2:9" ht="13.5" customHeight="1" x14ac:dyDescent="0.2">
      <c r="B555" s="84"/>
      <c r="F555" s="84"/>
      <c r="G555" s="84"/>
      <c r="H555" s="85"/>
      <c r="I555" s="85"/>
    </row>
    <row r="556" spans="2:9" ht="13.5" customHeight="1" x14ac:dyDescent="0.2">
      <c r="B556" s="84"/>
      <c r="F556" s="84"/>
      <c r="G556" s="84"/>
      <c r="H556" s="85"/>
      <c r="I556" s="85"/>
    </row>
    <row r="557" spans="2:9" ht="13.5" customHeight="1" x14ac:dyDescent="0.2">
      <c r="B557" s="84"/>
      <c r="F557" s="84"/>
      <c r="G557" s="84"/>
      <c r="H557" s="85"/>
      <c r="I557" s="85"/>
    </row>
    <row r="558" spans="2:9" ht="13.5" customHeight="1" x14ac:dyDescent="0.2">
      <c r="B558" s="84"/>
      <c r="F558" s="84"/>
      <c r="G558" s="84"/>
      <c r="H558" s="85"/>
      <c r="I558" s="85"/>
    </row>
    <row r="559" spans="2:9" ht="13.5" customHeight="1" x14ac:dyDescent="0.2">
      <c r="B559" s="84"/>
      <c r="F559" s="84"/>
      <c r="G559" s="84"/>
      <c r="H559" s="85"/>
      <c r="I559" s="85"/>
    </row>
    <row r="560" spans="2:9" ht="13.5" customHeight="1" x14ac:dyDescent="0.2">
      <c r="B560" s="84"/>
      <c r="F560" s="84"/>
      <c r="G560" s="84"/>
      <c r="H560" s="85"/>
      <c r="I560" s="85"/>
    </row>
    <row r="561" spans="2:9" ht="13.5" customHeight="1" x14ac:dyDescent="0.2">
      <c r="B561" s="84"/>
      <c r="F561" s="84"/>
      <c r="G561" s="84"/>
      <c r="H561" s="85"/>
      <c r="I561" s="85"/>
    </row>
    <row r="562" spans="2:9" ht="13.5" customHeight="1" x14ac:dyDescent="0.2">
      <c r="B562" s="84"/>
      <c r="F562" s="84"/>
      <c r="G562" s="84"/>
      <c r="H562" s="85"/>
      <c r="I562" s="85"/>
    </row>
    <row r="563" spans="2:9" ht="13.5" customHeight="1" x14ac:dyDescent="0.2">
      <c r="B563" s="84"/>
      <c r="F563" s="84"/>
      <c r="G563" s="84"/>
      <c r="H563" s="85"/>
      <c r="I563" s="85"/>
    </row>
    <row r="564" spans="2:9" ht="13.5" customHeight="1" x14ac:dyDescent="0.2">
      <c r="B564" s="84"/>
      <c r="F564" s="84"/>
      <c r="G564" s="84"/>
      <c r="H564" s="85"/>
      <c r="I564" s="85"/>
    </row>
    <row r="565" spans="2:9" ht="13.5" customHeight="1" x14ac:dyDescent="0.2">
      <c r="B565" s="84"/>
      <c r="F565" s="84"/>
      <c r="G565" s="84"/>
      <c r="H565" s="85"/>
      <c r="I565" s="85"/>
    </row>
    <row r="566" spans="2:9" ht="13.5" customHeight="1" x14ac:dyDescent="0.2">
      <c r="B566" s="84"/>
      <c r="F566" s="84"/>
      <c r="G566" s="84"/>
      <c r="H566" s="85"/>
      <c r="I566" s="85"/>
    </row>
    <row r="567" spans="2:9" ht="13.5" customHeight="1" x14ac:dyDescent="0.2">
      <c r="B567" s="84"/>
      <c r="F567" s="84"/>
      <c r="G567" s="84"/>
      <c r="H567" s="85"/>
      <c r="I567" s="85"/>
    </row>
    <row r="568" spans="2:9" ht="13.5" customHeight="1" x14ac:dyDescent="0.2">
      <c r="B568" s="84"/>
      <c r="F568" s="84"/>
      <c r="G568" s="84"/>
      <c r="H568" s="85"/>
      <c r="I568" s="85"/>
    </row>
    <row r="569" spans="2:9" ht="13.5" customHeight="1" x14ac:dyDescent="0.2">
      <c r="B569" s="84"/>
      <c r="F569" s="84"/>
      <c r="G569" s="84"/>
      <c r="H569" s="85"/>
      <c r="I569" s="85"/>
    </row>
    <row r="570" spans="2:9" ht="13.5" customHeight="1" x14ac:dyDescent="0.2">
      <c r="B570" s="84"/>
      <c r="F570" s="84"/>
      <c r="G570" s="84"/>
      <c r="H570" s="85"/>
      <c r="I570" s="85"/>
    </row>
    <row r="571" spans="2:9" ht="13.5" customHeight="1" x14ac:dyDescent="0.2">
      <c r="B571" s="84"/>
      <c r="F571" s="84"/>
      <c r="G571" s="84"/>
      <c r="H571" s="85"/>
      <c r="I571" s="85"/>
    </row>
    <row r="572" spans="2:9" ht="13.5" customHeight="1" x14ac:dyDescent="0.2">
      <c r="B572" s="84"/>
      <c r="F572" s="84"/>
      <c r="G572" s="84"/>
      <c r="H572" s="85"/>
      <c r="I572" s="85"/>
    </row>
    <row r="573" spans="2:9" ht="13.5" customHeight="1" x14ac:dyDescent="0.2">
      <c r="B573" s="84"/>
      <c r="F573" s="84"/>
      <c r="G573" s="84"/>
      <c r="H573" s="85"/>
      <c r="I573" s="85"/>
    </row>
    <row r="574" spans="2:9" ht="13.5" customHeight="1" x14ac:dyDescent="0.2">
      <c r="B574" s="84"/>
      <c r="F574" s="84"/>
      <c r="G574" s="84"/>
      <c r="H574" s="85"/>
      <c r="I574" s="85"/>
    </row>
    <row r="575" spans="2:9" ht="13.5" customHeight="1" x14ac:dyDescent="0.2">
      <c r="B575" s="84"/>
      <c r="F575" s="84"/>
      <c r="G575" s="84"/>
      <c r="H575" s="85"/>
      <c r="I575" s="85"/>
    </row>
    <row r="576" spans="2:9" ht="13.5" customHeight="1" x14ac:dyDescent="0.2">
      <c r="B576" s="84"/>
      <c r="F576" s="84"/>
      <c r="G576" s="84"/>
      <c r="H576" s="85"/>
      <c r="I576" s="85"/>
    </row>
    <row r="577" spans="2:9" ht="13.5" customHeight="1" x14ac:dyDescent="0.2">
      <c r="B577" s="84"/>
      <c r="F577" s="84"/>
      <c r="G577" s="84"/>
      <c r="H577" s="85"/>
      <c r="I577" s="85"/>
    </row>
    <row r="578" spans="2:9" ht="13.5" customHeight="1" x14ac:dyDescent="0.2">
      <c r="B578" s="84"/>
      <c r="F578" s="84"/>
      <c r="G578" s="84"/>
      <c r="H578" s="85"/>
      <c r="I578" s="85"/>
    </row>
    <row r="579" spans="2:9" ht="13.5" customHeight="1" x14ac:dyDescent="0.2">
      <c r="B579" s="84"/>
      <c r="F579" s="84"/>
      <c r="G579" s="84"/>
      <c r="H579" s="85"/>
      <c r="I579" s="85"/>
    </row>
    <row r="580" spans="2:9" ht="13.5" customHeight="1" x14ac:dyDescent="0.2">
      <c r="B580" s="84"/>
      <c r="F580" s="84"/>
      <c r="G580" s="84"/>
      <c r="H580" s="85"/>
      <c r="I580" s="85"/>
    </row>
    <row r="581" spans="2:9" ht="13.5" customHeight="1" x14ac:dyDescent="0.2">
      <c r="B581" s="84"/>
      <c r="F581" s="84"/>
      <c r="G581" s="84"/>
      <c r="H581" s="85"/>
      <c r="I581" s="85"/>
    </row>
    <row r="582" spans="2:9" ht="13.5" customHeight="1" x14ac:dyDescent="0.2">
      <c r="B582" s="84"/>
      <c r="F582" s="84"/>
      <c r="G582" s="84"/>
      <c r="H582" s="85"/>
      <c r="I582" s="85"/>
    </row>
    <row r="583" spans="2:9" ht="13.5" customHeight="1" x14ac:dyDescent="0.2">
      <c r="B583" s="84"/>
      <c r="F583" s="84"/>
      <c r="G583" s="84"/>
      <c r="H583" s="85"/>
      <c r="I583" s="85"/>
    </row>
    <row r="584" spans="2:9" ht="13.5" customHeight="1" x14ac:dyDescent="0.2">
      <c r="B584" s="84"/>
      <c r="F584" s="84"/>
      <c r="G584" s="84"/>
      <c r="H584" s="85"/>
      <c r="I584" s="85"/>
    </row>
    <row r="585" spans="2:9" ht="13.5" customHeight="1" x14ac:dyDescent="0.2">
      <c r="B585" s="84"/>
      <c r="F585" s="84"/>
      <c r="G585" s="84"/>
      <c r="H585" s="85"/>
      <c r="I585" s="85"/>
    </row>
    <row r="586" spans="2:9" ht="13.5" customHeight="1" x14ac:dyDescent="0.2">
      <c r="B586" s="84"/>
      <c r="F586" s="84"/>
      <c r="G586" s="84"/>
      <c r="H586" s="85"/>
      <c r="I586" s="85"/>
    </row>
    <row r="587" spans="2:9" ht="13.5" customHeight="1" x14ac:dyDescent="0.2">
      <c r="B587" s="84"/>
      <c r="F587" s="84"/>
      <c r="G587" s="84"/>
      <c r="H587" s="85"/>
      <c r="I587" s="85"/>
    </row>
    <row r="588" spans="2:9" ht="13.5" customHeight="1" x14ac:dyDescent="0.2">
      <c r="B588" s="84"/>
      <c r="F588" s="84"/>
      <c r="G588" s="84"/>
      <c r="H588" s="85"/>
      <c r="I588" s="85"/>
    </row>
    <row r="589" spans="2:9" ht="13.5" customHeight="1" x14ac:dyDescent="0.2">
      <c r="B589" s="84"/>
      <c r="F589" s="84"/>
      <c r="G589" s="84"/>
      <c r="H589" s="85"/>
      <c r="I589" s="85"/>
    </row>
    <row r="590" spans="2:9" ht="13.5" customHeight="1" x14ac:dyDescent="0.2">
      <c r="B590" s="84"/>
      <c r="F590" s="84"/>
      <c r="G590" s="84"/>
      <c r="H590" s="85"/>
      <c r="I590" s="85"/>
    </row>
    <row r="591" spans="2:9" ht="13.5" customHeight="1" x14ac:dyDescent="0.2">
      <c r="B591" s="84"/>
      <c r="F591" s="84"/>
      <c r="G591" s="84"/>
      <c r="H591" s="85"/>
      <c r="I591" s="85"/>
    </row>
    <row r="592" spans="2:9" ht="13.5" customHeight="1" x14ac:dyDescent="0.2">
      <c r="B592" s="84"/>
      <c r="F592" s="84"/>
      <c r="G592" s="84"/>
      <c r="H592" s="85"/>
      <c r="I592" s="85"/>
    </row>
    <row r="593" spans="2:9" ht="13.5" customHeight="1" x14ac:dyDescent="0.2">
      <c r="B593" s="84"/>
      <c r="F593" s="84"/>
      <c r="G593" s="84"/>
      <c r="H593" s="85"/>
      <c r="I593" s="85"/>
    </row>
    <row r="594" spans="2:9" ht="13.5" customHeight="1" x14ac:dyDescent="0.2">
      <c r="B594" s="84"/>
      <c r="F594" s="84"/>
      <c r="G594" s="84"/>
      <c r="H594" s="85"/>
      <c r="I594" s="85"/>
    </row>
    <row r="595" spans="2:9" ht="13.5" customHeight="1" x14ac:dyDescent="0.2">
      <c r="B595" s="84"/>
      <c r="F595" s="84"/>
      <c r="G595" s="84"/>
      <c r="H595" s="85"/>
      <c r="I595" s="85"/>
    </row>
    <row r="596" spans="2:9" ht="13.5" customHeight="1" x14ac:dyDescent="0.2">
      <c r="B596" s="84"/>
      <c r="F596" s="84"/>
      <c r="G596" s="84"/>
      <c r="H596" s="85"/>
      <c r="I596" s="85"/>
    </row>
    <row r="597" spans="2:9" ht="13.5" customHeight="1" x14ac:dyDescent="0.2">
      <c r="B597" s="84"/>
      <c r="F597" s="84"/>
      <c r="G597" s="84"/>
      <c r="H597" s="85"/>
      <c r="I597" s="85"/>
    </row>
    <row r="598" spans="2:9" ht="13.5" customHeight="1" x14ac:dyDescent="0.2">
      <c r="B598" s="84"/>
      <c r="F598" s="84"/>
      <c r="G598" s="84"/>
      <c r="H598" s="85"/>
      <c r="I598" s="85"/>
    </row>
    <row r="599" spans="2:9" ht="13.5" customHeight="1" x14ac:dyDescent="0.2">
      <c r="B599" s="84"/>
      <c r="F599" s="84"/>
      <c r="G599" s="84"/>
      <c r="H599" s="85"/>
      <c r="I599" s="85"/>
    </row>
    <row r="600" spans="2:9" ht="13.5" customHeight="1" x14ac:dyDescent="0.2">
      <c r="B600" s="84"/>
      <c r="F600" s="84"/>
      <c r="G600" s="84"/>
      <c r="H600" s="85"/>
      <c r="I600" s="85"/>
    </row>
    <row r="601" spans="2:9" ht="13.5" customHeight="1" x14ac:dyDescent="0.2">
      <c r="B601" s="84"/>
      <c r="F601" s="84"/>
      <c r="G601" s="84"/>
      <c r="H601" s="85"/>
      <c r="I601" s="85"/>
    </row>
    <row r="602" spans="2:9" ht="13.5" customHeight="1" x14ac:dyDescent="0.2">
      <c r="B602" s="84"/>
      <c r="F602" s="84"/>
      <c r="G602" s="84"/>
      <c r="H602" s="85"/>
      <c r="I602" s="85"/>
    </row>
    <row r="603" spans="2:9" ht="13.5" customHeight="1" x14ac:dyDescent="0.2">
      <c r="B603" s="84"/>
      <c r="F603" s="84"/>
      <c r="G603" s="84"/>
      <c r="H603" s="85"/>
      <c r="I603" s="85"/>
    </row>
    <row r="604" spans="2:9" ht="13.5" customHeight="1" x14ac:dyDescent="0.2">
      <c r="B604" s="84"/>
      <c r="F604" s="84"/>
      <c r="G604" s="84"/>
      <c r="H604" s="85"/>
      <c r="I604" s="85"/>
    </row>
    <row r="605" spans="2:9" ht="13.5" customHeight="1" x14ac:dyDescent="0.2">
      <c r="B605" s="84"/>
      <c r="F605" s="84"/>
      <c r="G605" s="84"/>
      <c r="H605" s="85"/>
      <c r="I605" s="85"/>
    </row>
    <row r="606" spans="2:9" ht="13.5" customHeight="1" x14ac:dyDescent="0.2">
      <c r="B606" s="84"/>
      <c r="F606" s="84"/>
      <c r="G606" s="84"/>
      <c r="H606" s="85"/>
      <c r="I606" s="85"/>
    </row>
    <row r="607" spans="2:9" ht="13.5" customHeight="1" x14ac:dyDescent="0.2">
      <c r="B607" s="84"/>
      <c r="F607" s="84"/>
      <c r="G607" s="84"/>
      <c r="H607" s="85"/>
      <c r="I607" s="85"/>
    </row>
    <row r="608" spans="2:9" ht="13.5" customHeight="1" x14ac:dyDescent="0.2">
      <c r="B608" s="84"/>
      <c r="F608" s="84"/>
      <c r="G608" s="84"/>
      <c r="H608" s="85"/>
      <c r="I608" s="85"/>
    </row>
    <row r="609" spans="2:9" ht="13.5" customHeight="1" x14ac:dyDescent="0.2">
      <c r="B609" s="84"/>
      <c r="F609" s="84"/>
      <c r="G609" s="84"/>
      <c r="H609" s="85"/>
      <c r="I609" s="85"/>
    </row>
    <row r="610" spans="2:9" ht="13.5" customHeight="1" x14ac:dyDescent="0.2">
      <c r="B610" s="84"/>
      <c r="F610" s="84"/>
      <c r="G610" s="84"/>
      <c r="H610" s="85"/>
      <c r="I610" s="85"/>
    </row>
    <row r="611" spans="2:9" ht="13.5" customHeight="1" x14ac:dyDescent="0.2">
      <c r="B611" s="84"/>
      <c r="F611" s="84"/>
      <c r="G611" s="84"/>
      <c r="H611" s="85"/>
      <c r="I611" s="85"/>
    </row>
    <row r="612" spans="2:9" ht="13.5" customHeight="1" x14ac:dyDescent="0.2">
      <c r="B612" s="84"/>
      <c r="F612" s="84"/>
      <c r="G612" s="84"/>
      <c r="H612" s="85"/>
      <c r="I612" s="85"/>
    </row>
    <row r="613" spans="2:9" ht="13.5" customHeight="1" x14ac:dyDescent="0.2">
      <c r="B613" s="84"/>
      <c r="F613" s="84"/>
      <c r="G613" s="84"/>
      <c r="H613" s="85"/>
      <c r="I613" s="85"/>
    </row>
    <row r="614" spans="2:9" ht="13.5" customHeight="1" x14ac:dyDescent="0.2">
      <c r="B614" s="84"/>
      <c r="F614" s="84"/>
      <c r="G614" s="84"/>
      <c r="H614" s="85"/>
      <c r="I614" s="85"/>
    </row>
    <row r="615" spans="2:9" ht="13.5" customHeight="1" x14ac:dyDescent="0.2">
      <c r="B615" s="84"/>
      <c r="F615" s="84"/>
      <c r="G615" s="84"/>
      <c r="H615" s="85"/>
      <c r="I615" s="85"/>
    </row>
    <row r="616" spans="2:9" ht="13.5" customHeight="1" x14ac:dyDescent="0.2">
      <c r="B616" s="84"/>
      <c r="F616" s="84"/>
      <c r="G616" s="84"/>
      <c r="H616" s="85"/>
      <c r="I616" s="85"/>
    </row>
    <row r="617" spans="2:9" ht="13.5" customHeight="1" x14ac:dyDescent="0.2">
      <c r="B617" s="84"/>
      <c r="F617" s="84"/>
      <c r="G617" s="84"/>
      <c r="H617" s="85"/>
      <c r="I617" s="85"/>
    </row>
    <row r="618" spans="2:9" ht="13.5" customHeight="1" x14ac:dyDescent="0.2">
      <c r="B618" s="84"/>
      <c r="F618" s="84"/>
      <c r="G618" s="84"/>
      <c r="H618" s="85"/>
      <c r="I618" s="85"/>
    </row>
    <row r="619" spans="2:9" ht="13.5" customHeight="1" x14ac:dyDescent="0.2">
      <c r="B619" s="84"/>
      <c r="F619" s="84"/>
      <c r="G619" s="84"/>
      <c r="H619" s="85"/>
      <c r="I619" s="85"/>
    </row>
    <row r="620" spans="2:9" ht="13.5" customHeight="1" x14ac:dyDescent="0.2">
      <c r="B620" s="84"/>
      <c r="F620" s="84"/>
      <c r="G620" s="84"/>
      <c r="H620" s="85"/>
      <c r="I620" s="85"/>
    </row>
    <row r="621" spans="2:9" ht="13.5" customHeight="1" x14ac:dyDescent="0.2">
      <c r="B621" s="84"/>
      <c r="F621" s="84"/>
      <c r="G621" s="84"/>
      <c r="H621" s="85"/>
      <c r="I621" s="85"/>
    </row>
    <row r="622" spans="2:9" ht="13.5" customHeight="1" x14ac:dyDescent="0.2">
      <c r="B622" s="84"/>
      <c r="F622" s="84"/>
      <c r="G622" s="84"/>
      <c r="H622" s="85"/>
      <c r="I622" s="85"/>
    </row>
    <row r="623" spans="2:9" ht="13.5" customHeight="1" x14ac:dyDescent="0.2">
      <c r="B623" s="84"/>
      <c r="F623" s="84"/>
      <c r="G623" s="84"/>
      <c r="H623" s="85"/>
      <c r="I623" s="85"/>
    </row>
    <row r="624" spans="2:9" ht="13.5" customHeight="1" x14ac:dyDescent="0.2">
      <c r="B624" s="84"/>
      <c r="F624" s="84"/>
      <c r="G624" s="84"/>
      <c r="H624" s="85"/>
      <c r="I624" s="85"/>
    </row>
    <row r="625" spans="2:9" ht="13.5" customHeight="1" x14ac:dyDescent="0.2">
      <c r="B625" s="84"/>
      <c r="F625" s="84"/>
      <c r="G625" s="84"/>
      <c r="H625" s="85"/>
      <c r="I625" s="85"/>
    </row>
    <row r="626" spans="2:9" ht="13.5" customHeight="1" x14ac:dyDescent="0.2">
      <c r="B626" s="84"/>
      <c r="F626" s="84"/>
      <c r="G626" s="84"/>
      <c r="H626" s="85"/>
      <c r="I626" s="85"/>
    </row>
    <row r="627" spans="2:9" ht="13.5" customHeight="1" x14ac:dyDescent="0.2">
      <c r="B627" s="84"/>
      <c r="F627" s="84"/>
      <c r="G627" s="84"/>
      <c r="H627" s="85"/>
      <c r="I627" s="85"/>
    </row>
    <row r="628" spans="2:9" ht="13.5" customHeight="1" x14ac:dyDescent="0.2">
      <c r="B628" s="84"/>
      <c r="F628" s="84"/>
      <c r="G628" s="84"/>
      <c r="H628" s="85"/>
      <c r="I628" s="85"/>
    </row>
    <row r="629" spans="2:9" ht="13.5" customHeight="1" x14ac:dyDescent="0.2">
      <c r="B629" s="84"/>
      <c r="F629" s="84"/>
      <c r="G629" s="84"/>
      <c r="H629" s="85"/>
      <c r="I629" s="85"/>
    </row>
    <row r="630" spans="2:9" ht="13.5" customHeight="1" x14ac:dyDescent="0.2">
      <c r="B630" s="84"/>
      <c r="F630" s="84"/>
      <c r="G630" s="84"/>
      <c r="H630" s="85"/>
      <c r="I630" s="85"/>
    </row>
    <row r="631" spans="2:9" ht="13.5" customHeight="1" x14ac:dyDescent="0.2">
      <c r="B631" s="84"/>
      <c r="F631" s="84"/>
      <c r="G631" s="84"/>
      <c r="H631" s="85"/>
      <c r="I631" s="85"/>
    </row>
    <row r="632" spans="2:9" ht="13.5" customHeight="1" x14ac:dyDescent="0.2">
      <c r="B632" s="84"/>
      <c r="F632" s="84"/>
      <c r="G632" s="84"/>
      <c r="H632" s="85"/>
      <c r="I632" s="85"/>
    </row>
    <row r="633" spans="2:9" ht="13.5" customHeight="1" x14ac:dyDescent="0.2">
      <c r="B633" s="84"/>
      <c r="F633" s="84"/>
      <c r="G633" s="84"/>
      <c r="H633" s="85"/>
      <c r="I633" s="85"/>
    </row>
    <row r="634" spans="2:9" ht="13.5" customHeight="1" x14ac:dyDescent="0.2">
      <c r="B634" s="84"/>
      <c r="F634" s="84"/>
      <c r="G634" s="84"/>
      <c r="H634" s="85"/>
      <c r="I634" s="85"/>
    </row>
    <row r="635" spans="2:9" ht="13.5" customHeight="1" x14ac:dyDescent="0.2">
      <c r="B635" s="84"/>
      <c r="F635" s="84"/>
      <c r="G635" s="84"/>
      <c r="H635" s="85"/>
      <c r="I635" s="85"/>
    </row>
    <row r="636" spans="2:9" ht="13.5" customHeight="1" x14ac:dyDescent="0.2">
      <c r="B636" s="84"/>
      <c r="F636" s="84"/>
      <c r="G636" s="84"/>
      <c r="H636" s="85"/>
      <c r="I636" s="85"/>
    </row>
    <row r="637" spans="2:9" ht="13.5" customHeight="1" x14ac:dyDescent="0.2">
      <c r="B637" s="84"/>
      <c r="F637" s="84"/>
      <c r="G637" s="84"/>
      <c r="H637" s="85"/>
      <c r="I637" s="85"/>
    </row>
    <row r="638" spans="2:9" ht="13.5" customHeight="1" x14ac:dyDescent="0.2">
      <c r="B638" s="84"/>
      <c r="F638" s="84"/>
      <c r="G638" s="84"/>
      <c r="H638" s="85"/>
      <c r="I638" s="85"/>
    </row>
    <row r="639" spans="2:9" ht="13.5" customHeight="1" x14ac:dyDescent="0.2">
      <c r="B639" s="84"/>
      <c r="F639" s="84"/>
      <c r="G639" s="84"/>
      <c r="H639" s="85"/>
      <c r="I639" s="85"/>
    </row>
    <row r="640" spans="2:9" ht="13.5" customHeight="1" x14ac:dyDescent="0.2">
      <c r="B640" s="84"/>
      <c r="F640" s="84"/>
      <c r="G640" s="84"/>
      <c r="H640" s="85"/>
      <c r="I640" s="85"/>
    </row>
    <row r="641" spans="2:9" ht="13.5" customHeight="1" x14ac:dyDescent="0.2">
      <c r="B641" s="84"/>
      <c r="F641" s="84"/>
      <c r="G641" s="84"/>
      <c r="H641" s="85"/>
      <c r="I641" s="85"/>
    </row>
    <row r="642" spans="2:9" ht="13.5" customHeight="1" x14ac:dyDescent="0.2">
      <c r="B642" s="84"/>
      <c r="F642" s="84"/>
      <c r="G642" s="84"/>
      <c r="H642" s="85"/>
      <c r="I642" s="85"/>
    </row>
    <row r="643" spans="2:9" ht="13.5" customHeight="1" x14ac:dyDescent="0.2">
      <c r="B643" s="84"/>
      <c r="F643" s="84"/>
      <c r="G643" s="84"/>
      <c r="H643" s="85"/>
      <c r="I643" s="85"/>
    </row>
    <row r="644" spans="2:9" ht="13.5" customHeight="1" x14ac:dyDescent="0.2">
      <c r="B644" s="84"/>
      <c r="F644" s="84"/>
      <c r="G644" s="84"/>
      <c r="H644" s="85"/>
      <c r="I644" s="85"/>
    </row>
    <row r="645" spans="2:9" ht="13.5" customHeight="1" x14ac:dyDescent="0.2">
      <c r="B645" s="84"/>
      <c r="F645" s="84"/>
      <c r="G645" s="84"/>
      <c r="H645" s="85"/>
      <c r="I645" s="85"/>
    </row>
    <row r="646" spans="2:9" ht="13.5" customHeight="1" x14ac:dyDescent="0.2">
      <c r="B646" s="84"/>
      <c r="F646" s="84"/>
      <c r="G646" s="84"/>
      <c r="H646" s="85"/>
      <c r="I646" s="85"/>
    </row>
    <row r="647" spans="2:9" ht="13.5" customHeight="1" x14ac:dyDescent="0.2">
      <c r="B647" s="84"/>
      <c r="F647" s="84"/>
      <c r="G647" s="84"/>
      <c r="H647" s="85"/>
      <c r="I647" s="85"/>
    </row>
    <row r="648" spans="2:9" ht="13.5" customHeight="1" x14ac:dyDescent="0.2">
      <c r="B648" s="84"/>
      <c r="F648" s="84"/>
      <c r="G648" s="84"/>
      <c r="H648" s="85"/>
      <c r="I648" s="85"/>
    </row>
    <row r="649" spans="2:9" ht="13.5" customHeight="1" x14ac:dyDescent="0.2">
      <c r="B649" s="84"/>
      <c r="F649" s="84"/>
      <c r="G649" s="84"/>
      <c r="H649" s="85"/>
      <c r="I649" s="85"/>
    </row>
    <row r="650" spans="2:9" ht="13.5" customHeight="1" x14ac:dyDescent="0.2">
      <c r="B650" s="84"/>
      <c r="F650" s="84"/>
      <c r="G650" s="84"/>
      <c r="H650" s="85"/>
      <c r="I650" s="85"/>
    </row>
    <row r="651" spans="2:9" ht="13.5" customHeight="1" x14ac:dyDescent="0.2">
      <c r="B651" s="84"/>
      <c r="F651" s="84"/>
      <c r="G651" s="84"/>
      <c r="H651" s="85"/>
      <c r="I651" s="85"/>
    </row>
    <row r="652" spans="2:9" ht="13.5" customHeight="1" x14ac:dyDescent="0.2">
      <c r="B652" s="84"/>
      <c r="F652" s="84"/>
      <c r="G652" s="84"/>
      <c r="H652" s="85"/>
      <c r="I652" s="85"/>
    </row>
    <row r="653" spans="2:9" ht="13.5" customHeight="1" x14ac:dyDescent="0.2">
      <c r="B653" s="84"/>
      <c r="F653" s="84"/>
      <c r="G653" s="84"/>
      <c r="H653" s="85"/>
      <c r="I653" s="85"/>
    </row>
    <row r="654" spans="2:9" ht="13.5" customHeight="1" x14ac:dyDescent="0.2">
      <c r="B654" s="84"/>
      <c r="F654" s="84"/>
      <c r="G654" s="84"/>
      <c r="H654" s="85"/>
      <c r="I654" s="85"/>
    </row>
    <row r="655" spans="2:9" ht="13.5" customHeight="1" x14ac:dyDescent="0.2">
      <c r="B655" s="84"/>
      <c r="F655" s="84"/>
      <c r="G655" s="84"/>
      <c r="H655" s="85"/>
      <c r="I655" s="85"/>
    </row>
    <row r="656" spans="2:9" ht="13.5" customHeight="1" x14ac:dyDescent="0.2">
      <c r="B656" s="84"/>
      <c r="F656" s="84"/>
      <c r="G656" s="84"/>
      <c r="H656" s="85"/>
      <c r="I656" s="85"/>
    </row>
    <row r="657" spans="2:9" ht="13.5" customHeight="1" x14ac:dyDescent="0.2">
      <c r="B657" s="84"/>
      <c r="F657" s="84"/>
      <c r="G657" s="84"/>
      <c r="H657" s="85"/>
      <c r="I657" s="85"/>
    </row>
    <row r="658" spans="2:9" ht="13.5" customHeight="1" x14ac:dyDescent="0.2">
      <c r="B658" s="84"/>
      <c r="F658" s="84"/>
      <c r="G658" s="84"/>
      <c r="H658" s="85"/>
      <c r="I658" s="85"/>
    </row>
    <row r="659" spans="2:9" ht="13.5" customHeight="1" x14ac:dyDescent="0.2">
      <c r="B659" s="84"/>
      <c r="F659" s="84"/>
      <c r="G659" s="84"/>
      <c r="H659" s="85"/>
      <c r="I659" s="85"/>
    </row>
    <row r="660" spans="2:9" ht="13.5" customHeight="1" x14ac:dyDescent="0.2">
      <c r="B660" s="84"/>
      <c r="F660" s="84"/>
      <c r="G660" s="84"/>
      <c r="H660" s="85"/>
      <c r="I660" s="85"/>
    </row>
    <row r="661" spans="2:9" ht="13.5" customHeight="1" x14ac:dyDescent="0.2">
      <c r="B661" s="84"/>
      <c r="F661" s="84"/>
      <c r="G661" s="84"/>
      <c r="H661" s="85"/>
      <c r="I661" s="85"/>
    </row>
    <row r="662" spans="2:9" ht="13.5" customHeight="1" x14ac:dyDescent="0.2">
      <c r="B662" s="84"/>
      <c r="F662" s="84"/>
      <c r="G662" s="84"/>
      <c r="H662" s="85"/>
      <c r="I662" s="85"/>
    </row>
    <row r="663" spans="2:9" ht="13.5" customHeight="1" x14ac:dyDescent="0.2">
      <c r="B663" s="84"/>
      <c r="F663" s="84"/>
      <c r="G663" s="84"/>
      <c r="H663" s="85"/>
      <c r="I663" s="85"/>
    </row>
    <row r="664" spans="2:9" ht="13.5" customHeight="1" x14ac:dyDescent="0.2">
      <c r="B664" s="84"/>
      <c r="F664" s="84"/>
      <c r="G664" s="84"/>
      <c r="H664" s="85"/>
      <c r="I664" s="85"/>
    </row>
    <row r="665" spans="2:9" ht="13.5" customHeight="1" x14ac:dyDescent="0.2">
      <c r="B665" s="84"/>
      <c r="F665" s="84"/>
      <c r="G665" s="84"/>
      <c r="H665" s="85"/>
      <c r="I665" s="85"/>
    </row>
    <row r="666" spans="2:9" ht="13.5" customHeight="1" x14ac:dyDescent="0.2">
      <c r="B666" s="84"/>
      <c r="F666" s="84"/>
      <c r="G666" s="84"/>
      <c r="H666" s="85"/>
      <c r="I666" s="85"/>
    </row>
    <row r="667" spans="2:9" ht="13.5" customHeight="1" x14ac:dyDescent="0.2">
      <c r="B667" s="84"/>
      <c r="F667" s="84"/>
      <c r="G667" s="84"/>
      <c r="H667" s="85"/>
      <c r="I667" s="85"/>
    </row>
    <row r="668" spans="2:9" ht="13.5" customHeight="1" x14ac:dyDescent="0.2">
      <c r="B668" s="84"/>
      <c r="F668" s="84"/>
      <c r="G668" s="84"/>
      <c r="H668" s="85"/>
      <c r="I668" s="85"/>
    </row>
    <row r="669" spans="2:9" ht="13.5" customHeight="1" x14ac:dyDescent="0.2">
      <c r="B669" s="84"/>
      <c r="F669" s="84"/>
      <c r="G669" s="84"/>
      <c r="H669" s="85"/>
      <c r="I669" s="85"/>
    </row>
    <row r="670" spans="2:9" ht="13.5" customHeight="1" x14ac:dyDescent="0.2">
      <c r="B670" s="84"/>
      <c r="F670" s="84"/>
      <c r="G670" s="84"/>
      <c r="H670" s="85"/>
      <c r="I670" s="85"/>
    </row>
    <row r="671" spans="2:9" ht="13.5" customHeight="1" x14ac:dyDescent="0.2">
      <c r="B671" s="84"/>
      <c r="F671" s="84"/>
      <c r="G671" s="84"/>
      <c r="H671" s="85"/>
      <c r="I671" s="85"/>
    </row>
    <row r="672" spans="2:9" ht="13.5" customHeight="1" x14ac:dyDescent="0.2">
      <c r="B672" s="84"/>
      <c r="F672" s="84"/>
      <c r="G672" s="84"/>
      <c r="H672" s="85"/>
      <c r="I672" s="85"/>
    </row>
    <row r="673" spans="2:9" ht="13.5" customHeight="1" x14ac:dyDescent="0.2">
      <c r="B673" s="84"/>
      <c r="F673" s="84"/>
      <c r="G673" s="84"/>
      <c r="H673" s="85"/>
      <c r="I673" s="85"/>
    </row>
    <row r="674" spans="2:9" ht="13.5" customHeight="1" x14ac:dyDescent="0.2">
      <c r="B674" s="84"/>
      <c r="F674" s="84"/>
      <c r="G674" s="84"/>
      <c r="H674" s="85"/>
      <c r="I674" s="85"/>
    </row>
    <row r="675" spans="2:9" ht="13.5" customHeight="1" x14ac:dyDescent="0.2">
      <c r="B675" s="84"/>
      <c r="F675" s="84"/>
      <c r="G675" s="84"/>
      <c r="H675" s="85"/>
      <c r="I675" s="85"/>
    </row>
    <row r="676" spans="2:9" ht="13.5" customHeight="1" x14ac:dyDescent="0.2">
      <c r="B676" s="84"/>
      <c r="F676" s="84"/>
      <c r="G676" s="84"/>
      <c r="H676" s="85"/>
      <c r="I676" s="85"/>
    </row>
    <row r="677" spans="2:9" ht="13.5" customHeight="1" x14ac:dyDescent="0.2">
      <c r="B677" s="84"/>
      <c r="F677" s="84"/>
      <c r="G677" s="84"/>
      <c r="H677" s="85"/>
      <c r="I677" s="85"/>
    </row>
    <row r="678" spans="2:9" ht="13.5" customHeight="1" x14ac:dyDescent="0.2">
      <c r="B678" s="84"/>
      <c r="F678" s="84"/>
      <c r="G678" s="84"/>
      <c r="H678" s="85"/>
      <c r="I678" s="85"/>
    </row>
    <row r="679" spans="2:9" ht="13.5" customHeight="1" x14ac:dyDescent="0.2">
      <c r="B679" s="84"/>
      <c r="F679" s="84"/>
      <c r="G679" s="84"/>
      <c r="H679" s="85"/>
      <c r="I679" s="85"/>
    </row>
    <row r="680" spans="2:9" ht="13.5" customHeight="1" x14ac:dyDescent="0.2">
      <c r="B680" s="84"/>
      <c r="F680" s="84"/>
      <c r="G680" s="84"/>
      <c r="H680" s="85"/>
      <c r="I680" s="85"/>
    </row>
    <row r="681" spans="2:9" ht="13.5" customHeight="1" x14ac:dyDescent="0.2">
      <c r="B681" s="84"/>
      <c r="F681" s="84"/>
      <c r="G681" s="84"/>
      <c r="H681" s="85"/>
      <c r="I681" s="85"/>
    </row>
    <row r="682" spans="2:9" ht="13.5" customHeight="1" x14ac:dyDescent="0.2">
      <c r="B682" s="84"/>
      <c r="F682" s="84"/>
      <c r="G682" s="84"/>
      <c r="H682" s="85"/>
      <c r="I682" s="85"/>
    </row>
    <row r="683" spans="2:9" ht="13.5" customHeight="1" x14ac:dyDescent="0.2">
      <c r="B683" s="84"/>
      <c r="F683" s="84"/>
      <c r="G683" s="84"/>
      <c r="H683" s="85"/>
      <c r="I683" s="85"/>
    </row>
    <row r="684" spans="2:9" ht="13.5" customHeight="1" x14ac:dyDescent="0.2">
      <c r="B684" s="84"/>
      <c r="F684" s="84"/>
      <c r="G684" s="84"/>
      <c r="H684" s="85"/>
      <c r="I684" s="85"/>
    </row>
    <row r="685" spans="2:9" ht="13.5" customHeight="1" x14ac:dyDescent="0.2">
      <c r="B685" s="84"/>
      <c r="F685" s="84"/>
      <c r="G685" s="84"/>
      <c r="H685" s="85"/>
      <c r="I685" s="85"/>
    </row>
    <row r="686" spans="2:9" ht="13.5" customHeight="1" x14ac:dyDescent="0.2">
      <c r="B686" s="84"/>
      <c r="F686" s="84"/>
      <c r="G686" s="84"/>
      <c r="H686" s="85"/>
      <c r="I686" s="85"/>
    </row>
    <row r="687" spans="2:9" ht="13.5" customHeight="1" x14ac:dyDescent="0.2">
      <c r="B687" s="84"/>
      <c r="F687" s="84"/>
      <c r="G687" s="84"/>
      <c r="H687" s="85"/>
      <c r="I687" s="85"/>
    </row>
    <row r="688" spans="2:9" ht="13.5" customHeight="1" x14ac:dyDescent="0.2">
      <c r="B688" s="84"/>
      <c r="F688" s="84"/>
      <c r="G688" s="84"/>
      <c r="H688" s="85"/>
      <c r="I688" s="85"/>
    </row>
    <row r="689" spans="2:9" ht="13.5" customHeight="1" x14ac:dyDescent="0.2">
      <c r="B689" s="84"/>
      <c r="F689" s="84"/>
      <c r="G689" s="84"/>
      <c r="H689" s="85"/>
      <c r="I689" s="85"/>
    </row>
    <row r="690" spans="2:9" ht="13.5" customHeight="1" x14ac:dyDescent="0.2">
      <c r="B690" s="84"/>
      <c r="F690" s="84"/>
      <c r="G690" s="84"/>
      <c r="H690" s="85"/>
      <c r="I690" s="85"/>
    </row>
    <row r="691" spans="2:9" ht="13.5" customHeight="1" x14ac:dyDescent="0.2">
      <c r="B691" s="84"/>
      <c r="F691" s="84"/>
      <c r="G691" s="84"/>
      <c r="H691" s="85"/>
      <c r="I691" s="85"/>
    </row>
    <row r="692" spans="2:9" ht="13.5" customHeight="1" x14ac:dyDescent="0.2">
      <c r="B692" s="84"/>
      <c r="F692" s="84"/>
      <c r="G692" s="84"/>
      <c r="H692" s="85"/>
      <c r="I692" s="85"/>
    </row>
    <row r="693" spans="2:9" ht="13.5" customHeight="1" x14ac:dyDescent="0.2">
      <c r="B693" s="84"/>
      <c r="F693" s="84"/>
      <c r="G693" s="84"/>
      <c r="H693" s="85"/>
      <c r="I693" s="85"/>
    </row>
    <row r="694" spans="2:9" ht="13.5" customHeight="1" x14ac:dyDescent="0.2">
      <c r="B694" s="84"/>
      <c r="F694" s="84"/>
      <c r="G694" s="84"/>
      <c r="H694" s="85"/>
      <c r="I694" s="85"/>
    </row>
    <row r="695" spans="2:9" ht="13.5" customHeight="1" x14ac:dyDescent="0.2">
      <c r="B695" s="84"/>
      <c r="F695" s="84"/>
      <c r="G695" s="84"/>
      <c r="H695" s="85"/>
      <c r="I695" s="85"/>
    </row>
    <row r="696" spans="2:9" ht="13.5" customHeight="1" x14ac:dyDescent="0.2">
      <c r="B696" s="84"/>
      <c r="F696" s="84"/>
      <c r="G696" s="84"/>
      <c r="H696" s="85"/>
      <c r="I696" s="85"/>
    </row>
    <row r="697" spans="2:9" ht="13.5" customHeight="1" x14ac:dyDescent="0.2">
      <c r="B697" s="84"/>
      <c r="F697" s="84"/>
      <c r="G697" s="84"/>
      <c r="H697" s="85"/>
      <c r="I697" s="85"/>
    </row>
    <row r="698" spans="2:9" ht="13.5" customHeight="1" x14ac:dyDescent="0.2">
      <c r="B698" s="84"/>
      <c r="F698" s="84"/>
      <c r="G698" s="84"/>
      <c r="H698" s="85"/>
      <c r="I698" s="85"/>
    </row>
    <row r="699" spans="2:9" ht="13.5" customHeight="1" x14ac:dyDescent="0.2">
      <c r="B699" s="84"/>
      <c r="F699" s="84"/>
      <c r="G699" s="84"/>
      <c r="H699" s="85"/>
      <c r="I699" s="85"/>
    </row>
    <row r="700" spans="2:9" ht="13.5" customHeight="1" x14ac:dyDescent="0.2">
      <c r="B700" s="84"/>
      <c r="F700" s="84"/>
      <c r="G700" s="84"/>
      <c r="H700" s="85"/>
      <c r="I700" s="85"/>
    </row>
    <row r="701" spans="2:9" ht="13.5" customHeight="1" x14ac:dyDescent="0.2">
      <c r="B701" s="84"/>
      <c r="F701" s="84"/>
      <c r="G701" s="84"/>
      <c r="H701" s="85"/>
      <c r="I701" s="85"/>
    </row>
    <row r="702" spans="2:9" ht="13.5" customHeight="1" x14ac:dyDescent="0.2">
      <c r="B702" s="84"/>
      <c r="F702" s="84"/>
      <c r="G702" s="84"/>
      <c r="H702" s="85"/>
      <c r="I702" s="85"/>
    </row>
    <row r="703" spans="2:9" ht="13.5" customHeight="1" x14ac:dyDescent="0.2">
      <c r="B703" s="84"/>
      <c r="F703" s="84"/>
      <c r="G703" s="84"/>
      <c r="H703" s="85"/>
      <c r="I703" s="85"/>
    </row>
    <row r="704" spans="2:9" ht="13.5" customHeight="1" x14ac:dyDescent="0.2">
      <c r="B704" s="84"/>
      <c r="F704" s="84"/>
      <c r="G704" s="84"/>
      <c r="H704" s="85"/>
      <c r="I704" s="85"/>
    </row>
    <row r="705" spans="2:9" ht="13.5" customHeight="1" x14ac:dyDescent="0.2">
      <c r="B705" s="84"/>
      <c r="F705" s="84"/>
      <c r="G705" s="84"/>
      <c r="H705" s="85"/>
      <c r="I705" s="85"/>
    </row>
    <row r="706" spans="2:9" ht="13.5" customHeight="1" x14ac:dyDescent="0.2">
      <c r="B706" s="84"/>
      <c r="F706" s="84"/>
      <c r="G706" s="84"/>
      <c r="H706" s="85"/>
      <c r="I706" s="85"/>
    </row>
    <row r="707" spans="2:9" ht="13.5" customHeight="1" x14ac:dyDescent="0.2">
      <c r="B707" s="84"/>
      <c r="F707" s="84"/>
      <c r="G707" s="84"/>
      <c r="H707" s="85"/>
      <c r="I707" s="85"/>
    </row>
    <row r="708" spans="2:9" ht="13.5" customHeight="1" x14ac:dyDescent="0.2">
      <c r="B708" s="84"/>
      <c r="F708" s="84"/>
      <c r="G708" s="84"/>
      <c r="H708" s="85"/>
      <c r="I708" s="85"/>
    </row>
    <row r="709" spans="2:9" ht="13.5" customHeight="1" x14ac:dyDescent="0.2">
      <c r="B709" s="84"/>
      <c r="F709" s="84"/>
      <c r="G709" s="84"/>
      <c r="H709" s="85"/>
      <c r="I709" s="85"/>
    </row>
    <row r="710" spans="2:9" ht="13.5" customHeight="1" x14ac:dyDescent="0.2">
      <c r="B710" s="84"/>
      <c r="F710" s="84"/>
      <c r="G710" s="84"/>
      <c r="H710" s="85"/>
      <c r="I710" s="85"/>
    </row>
    <row r="711" spans="2:9" ht="13.5" customHeight="1" x14ac:dyDescent="0.2">
      <c r="B711" s="84"/>
      <c r="F711" s="84"/>
      <c r="G711" s="84"/>
      <c r="H711" s="85"/>
      <c r="I711" s="85"/>
    </row>
    <row r="712" spans="2:9" ht="13.5" customHeight="1" x14ac:dyDescent="0.2">
      <c r="B712" s="84"/>
      <c r="F712" s="84"/>
      <c r="G712" s="84"/>
      <c r="H712" s="85"/>
      <c r="I712" s="85"/>
    </row>
    <row r="713" spans="2:9" ht="13.5" customHeight="1" x14ac:dyDescent="0.2">
      <c r="B713" s="84"/>
      <c r="F713" s="84"/>
      <c r="G713" s="84"/>
      <c r="H713" s="85"/>
      <c r="I713" s="85"/>
    </row>
    <row r="714" spans="2:9" ht="13.5" customHeight="1" x14ac:dyDescent="0.2">
      <c r="B714" s="84"/>
      <c r="F714" s="84"/>
      <c r="G714" s="84"/>
      <c r="H714" s="85"/>
      <c r="I714" s="85"/>
    </row>
    <row r="715" spans="2:9" ht="13.5" customHeight="1" x14ac:dyDescent="0.2">
      <c r="B715" s="84"/>
      <c r="F715" s="84"/>
      <c r="G715" s="84"/>
      <c r="H715" s="85"/>
      <c r="I715" s="85"/>
    </row>
    <row r="716" spans="2:9" ht="13.5" customHeight="1" x14ac:dyDescent="0.2">
      <c r="B716" s="84"/>
      <c r="F716" s="84"/>
      <c r="G716" s="84"/>
      <c r="H716" s="85"/>
      <c r="I716" s="85"/>
    </row>
    <row r="717" spans="2:9" ht="13.5" customHeight="1" x14ac:dyDescent="0.2">
      <c r="B717" s="84"/>
      <c r="F717" s="84"/>
      <c r="G717" s="84"/>
      <c r="H717" s="85"/>
      <c r="I717" s="85"/>
    </row>
    <row r="718" spans="2:9" ht="13.5" customHeight="1" x14ac:dyDescent="0.2">
      <c r="B718" s="84"/>
      <c r="F718" s="84"/>
      <c r="G718" s="84"/>
      <c r="H718" s="85"/>
      <c r="I718" s="85"/>
    </row>
    <row r="719" spans="2:9" ht="13.5" customHeight="1" x14ac:dyDescent="0.2">
      <c r="B719" s="84"/>
      <c r="F719" s="84"/>
      <c r="G719" s="84"/>
      <c r="H719" s="85"/>
      <c r="I719" s="85"/>
    </row>
    <row r="720" spans="2:9" ht="13.5" customHeight="1" x14ac:dyDescent="0.2">
      <c r="B720" s="84"/>
      <c r="F720" s="84"/>
      <c r="G720" s="84"/>
      <c r="H720" s="85"/>
      <c r="I720" s="85"/>
    </row>
    <row r="721" spans="2:9" ht="13.5" customHeight="1" x14ac:dyDescent="0.2">
      <c r="B721" s="84"/>
      <c r="F721" s="84"/>
      <c r="G721" s="84"/>
      <c r="H721" s="85"/>
      <c r="I721" s="85"/>
    </row>
    <row r="722" spans="2:9" ht="13.5" customHeight="1" x14ac:dyDescent="0.2">
      <c r="B722" s="84"/>
      <c r="F722" s="84"/>
      <c r="G722" s="84"/>
      <c r="H722" s="85"/>
      <c r="I722" s="85"/>
    </row>
    <row r="723" spans="2:9" ht="13.5" customHeight="1" x14ac:dyDescent="0.2">
      <c r="B723" s="84"/>
      <c r="F723" s="84"/>
      <c r="G723" s="84"/>
      <c r="H723" s="85"/>
      <c r="I723" s="85"/>
    </row>
    <row r="724" spans="2:9" ht="13.5" customHeight="1" x14ac:dyDescent="0.2">
      <c r="B724" s="84"/>
      <c r="F724" s="84"/>
      <c r="G724" s="84"/>
      <c r="H724" s="85"/>
      <c r="I724" s="85"/>
    </row>
    <row r="725" spans="2:9" ht="13.5" customHeight="1" x14ac:dyDescent="0.2">
      <c r="B725" s="84"/>
      <c r="F725" s="84"/>
      <c r="G725" s="84"/>
      <c r="H725" s="85"/>
      <c r="I725" s="85"/>
    </row>
    <row r="726" spans="2:9" ht="13.5" customHeight="1" x14ac:dyDescent="0.2">
      <c r="B726" s="84"/>
      <c r="F726" s="84"/>
      <c r="G726" s="84"/>
      <c r="H726" s="85"/>
      <c r="I726" s="85"/>
    </row>
    <row r="727" spans="2:9" ht="13.5" customHeight="1" x14ac:dyDescent="0.2">
      <c r="B727" s="84"/>
      <c r="F727" s="84"/>
      <c r="G727" s="84"/>
      <c r="H727" s="85"/>
      <c r="I727" s="85"/>
    </row>
    <row r="728" spans="2:9" ht="13.5" customHeight="1" x14ac:dyDescent="0.2">
      <c r="B728" s="84"/>
      <c r="F728" s="84"/>
      <c r="G728" s="84"/>
      <c r="H728" s="85"/>
      <c r="I728" s="85"/>
    </row>
    <row r="729" spans="2:9" ht="13.5" customHeight="1" x14ac:dyDescent="0.2">
      <c r="B729" s="84"/>
      <c r="F729" s="84"/>
      <c r="G729" s="84"/>
      <c r="H729" s="85"/>
      <c r="I729" s="85"/>
    </row>
    <row r="730" spans="2:9" ht="13.5" customHeight="1" x14ac:dyDescent="0.2">
      <c r="B730" s="84"/>
      <c r="F730" s="84"/>
      <c r="G730" s="84"/>
      <c r="H730" s="85"/>
      <c r="I730" s="85"/>
    </row>
    <row r="731" spans="2:9" ht="13.5" customHeight="1" x14ac:dyDescent="0.2">
      <c r="B731" s="84"/>
      <c r="F731" s="84"/>
      <c r="G731" s="84"/>
      <c r="H731" s="85"/>
      <c r="I731" s="85"/>
    </row>
    <row r="732" spans="2:9" ht="13.5" customHeight="1" x14ac:dyDescent="0.2">
      <c r="B732" s="84"/>
      <c r="F732" s="84"/>
      <c r="G732" s="84"/>
      <c r="H732" s="85"/>
      <c r="I732" s="85"/>
    </row>
    <row r="733" spans="2:9" ht="13.5" customHeight="1" x14ac:dyDescent="0.2">
      <c r="B733" s="84"/>
      <c r="F733" s="84"/>
      <c r="G733" s="84"/>
      <c r="H733" s="85"/>
      <c r="I733" s="85"/>
    </row>
    <row r="734" spans="2:9" ht="13.5" customHeight="1" x14ac:dyDescent="0.2">
      <c r="B734" s="84"/>
      <c r="F734" s="84"/>
      <c r="G734" s="84"/>
      <c r="H734" s="85"/>
      <c r="I734" s="85"/>
    </row>
    <row r="735" spans="2:9" ht="13.5" customHeight="1" x14ac:dyDescent="0.2">
      <c r="B735" s="84"/>
      <c r="F735" s="84"/>
      <c r="G735" s="84"/>
      <c r="H735" s="85"/>
      <c r="I735" s="85"/>
    </row>
    <row r="736" spans="2:9" ht="13.5" customHeight="1" x14ac:dyDescent="0.2">
      <c r="B736" s="84"/>
      <c r="F736" s="84"/>
      <c r="G736" s="84"/>
      <c r="H736" s="85"/>
      <c r="I736" s="85"/>
    </row>
    <row r="737" spans="2:9" ht="13.5" customHeight="1" x14ac:dyDescent="0.2">
      <c r="B737" s="84"/>
      <c r="F737" s="84"/>
      <c r="G737" s="84"/>
      <c r="H737" s="85"/>
      <c r="I737" s="85"/>
    </row>
    <row r="738" spans="2:9" ht="13.5" customHeight="1" x14ac:dyDescent="0.2">
      <c r="B738" s="84"/>
      <c r="F738" s="84"/>
      <c r="G738" s="84"/>
      <c r="H738" s="85"/>
      <c r="I738" s="85"/>
    </row>
    <row r="739" spans="2:9" ht="13.5" customHeight="1" x14ac:dyDescent="0.2">
      <c r="B739" s="84"/>
      <c r="F739" s="84"/>
      <c r="G739" s="84"/>
      <c r="H739" s="85"/>
      <c r="I739" s="85"/>
    </row>
    <row r="740" spans="2:9" ht="13.5" customHeight="1" x14ac:dyDescent="0.2">
      <c r="B740" s="84"/>
      <c r="F740" s="84"/>
      <c r="G740" s="84"/>
      <c r="H740" s="85"/>
      <c r="I740" s="85"/>
    </row>
    <row r="741" spans="2:9" ht="13.5" customHeight="1" x14ac:dyDescent="0.2">
      <c r="B741" s="84"/>
      <c r="F741" s="84"/>
      <c r="G741" s="84"/>
      <c r="H741" s="85"/>
      <c r="I741" s="85"/>
    </row>
    <row r="742" spans="2:9" ht="13.5" customHeight="1" x14ac:dyDescent="0.2">
      <c r="B742" s="84"/>
      <c r="F742" s="84"/>
      <c r="G742" s="84"/>
      <c r="H742" s="85"/>
      <c r="I742" s="85"/>
    </row>
    <row r="743" spans="2:9" ht="13.5" customHeight="1" x14ac:dyDescent="0.2">
      <c r="B743" s="84"/>
      <c r="F743" s="84"/>
      <c r="G743" s="84"/>
      <c r="H743" s="85"/>
      <c r="I743" s="85"/>
    </row>
    <row r="744" spans="2:9" ht="13.5" customHeight="1" x14ac:dyDescent="0.2">
      <c r="B744" s="84"/>
      <c r="F744" s="84"/>
      <c r="G744" s="84"/>
      <c r="H744" s="85"/>
      <c r="I744" s="85"/>
    </row>
    <row r="745" spans="2:9" ht="13.5" customHeight="1" x14ac:dyDescent="0.2">
      <c r="B745" s="84"/>
      <c r="F745" s="84"/>
      <c r="G745" s="84"/>
      <c r="H745" s="85"/>
      <c r="I745" s="85"/>
    </row>
    <row r="746" spans="2:9" ht="13.5" customHeight="1" x14ac:dyDescent="0.2">
      <c r="B746" s="84"/>
      <c r="F746" s="84"/>
      <c r="G746" s="84"/>
      <c r="H746" s="85"/>
      <c r="I746" s="85"/>
    </row>
    <row r="747" spans="2:9" ht="13.5" customHeight="1" x14ac:dyDescent="0.2">
      <c r="B747" s="84"/>
      <c r="F747" s="84"/>
      <c r="G747" s="84"/>
      <c r="H747" s="85"/>
      <c r="I747" s="85"/>
    </row>
    <row r="748" spans="2:9" ht="13.5" customHeight="1" x14ac:dyDescent="0.2">
      <c r="B748" s="84"/>
      <c r="F748" s="84"/>
      <c r="G748" s="84"/>
      <c r="H748" s="85"/>
      <c r="I748" s="85"/>
    </row>
    <row r="749" spans="2:9" ht="13.5" customHeight="1" x14ac:dyDescent="0.2">
      <c r="B749" s="84"/>
      <c r="F749" s="84"/>
      <c r="G749" s="84"/>
      <c r="H749" s="85"/>
      <c r="I749" s="85"/>
    </row>
    <row r="750" spans="2:9" ht="13.5" customHeight="1" x14ac:dyDescent="0.2">
      <c r="B750" s="84"/>
      <c r="F750" s="84"/>
      <c r="G750" s="84"/>
      <c r="H750" s="85"/>
      <c r="I750" s="85"/>
    </row>
    <row r="751" spans="2:9" ht="13.5" customHeight="1" x14ac:dyDescent="0.2">
      <c r="B751" s="84"/>
      <c r="F751" s="84"/>
      <c r="G751" s="84"/>
      <c r="H751" s="85"/>
      <c r="I751" s="85"/>
    </row>
    <row r="752" spans="2:9" ht="13.5" customHeight="1" x14ac:dyDescent="0.2">
      <c r="B752" s="84"/>
      <c r="F752" s="84"/>
      <c r="G752" s="84"/>
      <c r="H752" s="85"/>
      <c r="I752" s="85"/>
    </row>
    <row r="753" spans="2:9" ht="13.5" customHeight="1" x14ac:dyDescent="0.2">
      <c r="B753" s="84"/>
      <c r="F753" s="84"/>
      <c r="G753" s="84"/>
      <c r="H753" s="85"/>
      <c r="I753" s="85"/>
    </row>
    <row r="754" spans="2:9" ht="13.5" customHeight="1" x14ac:dyDescent="0.2">
      <c r="B754" s="84"/>
      <c r="F754" s="84"/>
      <c r="G754" s="84"/>
      <c r="H754" s="85"/>
      <c r="I754" s="85"/>
    </row>
    <row r="755" spans="2:9" ht="13.5" customHeight="1" x14ac:dyDescent="0.2">
      <c r="B755" s="84"/>
      <c r="F755" s="84"/>
      <c r="G755" s="84"/>
      <c r="H755" s="85"/>
      <c r="I755" s="85"/>
    </row>
    <row r="756" spans="2:9" ht="13.5" customHeight="1" x14ac:dyDescent="0.2">
      <c r="B756" s="84"/>
      <c r="F756" s="84"/>
      <c r="G756" s="84"/>
      <c r="H756" s="85"/>
      <c r="I756" s="85"/>
    </row>
    <row r="757" spans="2:9" ht="13.5" customHeight="1" x14ac:dyDescent="0.2">
      <c r="B757" s="84"/>
      <c r="F757" s="84"/>
      <c r="G757" s="84"/>
      <c r="H757" s="85"/>
      <c r="I757" s="85"/>
    </row>
    <row r="758" spans="2:9" ht="13.5" customHeight="1" x14ac:dyDescent="0.2">
      <c r="B758" s="84"/>
      <c r="F758" s="84"/>
      <c r="G758" s="84"/>
      <c r="H758" s="85"/>
      <c r="I758" s="85"/>
    </row>
    <row r="759" spans="2:9" ht="13.5" customHeight="1" x14ac:dyDescent="0.2">
      <c r="B759" s="84"/>
      <c r="F759" s="84"/>
      <c r="G759" s="84"/>
      <c r="H759" s="85"/>
      <c r="I759" s="85"/>
    </row>
    <row r="760" spans="2:9" ht="13.5" customHeight="1" x14ac:dyDescent="0.2">
      <c r="B760" s="84"/>
      <c r="F760" s="84"/>
      <c r="G760" s="84"/>
      <c r="H760" s="85"/>
      <c r="I760" s="85"/>
    </row>
    <row r="761" spans="2:9" ht="13.5" customHeight="1" x14ac:dyDescent="0.2">
      <c r="B761" s="84"/>
      <c r="F761" s="84"/>
      <c r="G761" s="84"/>
      <c r="H761" s="85"/>
      <c r="I761" s="85"/>
    </row>
    <row r="762" spans="2:9" ht="13.5" customHeight="1" x14ac:dyDescent="0.2">
      <c r="B762" s="84"/>
      <c r="F762" s="84"/>
      <c r="G762" s="84"/>
      <c r="H762" s="85"/>
      <c r="I762" s="85"/>
    </row>
    <row r="763" spans="2:9" ht="13.5" customHeight="1" x14ac:dyDescent="0.2">
      <c r="B763" s="84"/>
      <c r="F763" s="84"/>
      <c r="G763" s="84"/>
      <c r="H763" s="85"/>
      <c r="I763" s="85"/>
    </row>
    <row r="764" spans="2:9" ht="13.5" customHeight="1" x14ac:dyDescent="0.2">
      <c r="B764" s="84"/>
      <c r="F764" s="84"/>
      <c r="G764" s="84"/>
      <c r="H764" s="85"/>
      <c r="I764" s="85"/>
    </row>
    <row r="765" spans="2:9" ht="13.5" customHeight="1" x14ac:dyDescent="0.2">
      <c r="B765" s="84"/>
      <c r="F765" s="84"/>
      <c r="G765" s="84"/>
      <c r="H765" s="85"/>
      <c r="I765" s="85"/>
    </row>
    <row r="766" spans="2:9" ht="13.5" customHeight="1" x14ac:dyDescent="0.2">
      <c r="B766" s="84"/>
      <c r="F766" s="84"/>
      <c r="G766" s="84"/>
      <c r="H766" s="85"/>
      <c r="I766" s="85"/>
    </row>
    <row r="767" spans="2:9" ht="13.5" customHeight="1" x14ac:dyDescent="0.2">
      <c r="B767" s="84"/>
      <c r="F767" s="84"/>
      <c r="G767" s="84"/>
      <c r="H767" s="85"/>
      <c r="I767" s="85"/>
    </row>
    <row r="768" spans="2:9" ht="13.5" customHeight="1" x14ac:dyDescent="0.2">
      <c r="B768" s="84"/>
      <c r="F768" s="84"/>
      <c r="G768" s="84"/>
      <c r="H768" s="85"/>
      <c r="I768" s="85"/>
    </row>
    <row r="769" spans="2:9" ht="13.5" customHeight="1" x14ac:dyDescent="0.2">
      <c r="B769" s="84"/>
      <c r="F769" s="84"/>
      <c r="G769" s="84"/>
      <c r="H769" s="85"/>
      <c r="I769" s="85"/>
    </row>
    <row r="770" spans="2:9" ht="13.5" customHeight="1" x14ac:dyDescent="0.2">
      <c r="B770" s="84"/>
      <c r="F770" s="84"/>
      <c r="G770" s="84"/>
      <c r="H770" s="85"/>
      <c r="I770" s="85"/>
    </row>
    <row r="771" spans="2:9" ht="13.5" customHeight="1" x14ac:dyDescent="0.2">
      <c r="B771" s="84"/>
      <c r="F771" s="84"/>
      <c r="G771" s="84"/>
      <c r="H771" s="85"/>
      <c r="I771" s="85"/>
    </row>
    <row r="772" spans="2:9" ht="13.5" customHeight="1" x14ac:dyDescent="0.2">
      <c r="B772" s="84"/>
      <c r="F772" s="84"/>
      <c r="G772" s="84"/>
      <c r="H772" s="85"/>
      <c r="I772" s="85"/>
    </row>
    <row r="773" spans="2:9" ht="13.5" customHeight="1" x14ac:dyDescent="0.2">
      <c r="B773" s="84"/>
      <c r="F773" s="84"/>
      <c r="G773" s="84"/>
      <c r="H773" s="85"/>
      <c r="I773" s="85"/>
    </row>
    <row r="774" spans="2:9" ht="13.5" customHeight="1" x14ac:dyDescent="0.2">
      <c r="B774" s="84"/>
      <c r="F774" s="84"/>
      <c r="G774" s="84"/>
      <c r="H774" s="85"/>
      <c r="I774" s="85"/>
    </row>
    <row r="775" spans="2:9" ht="13.5" customHeight="1" x14ac:dyDescent="0.2">
      <c r="B775" s="84"/>
      <c r="F775" s="84"/>
      <c r="G775" s="84"/>
      <c r="H775" s="85"/>
      <c r="I775" s="85"/>
    </row>
    <row r="776" spans="2:9" ht="13.5" customHeight="1" x14ac:dyDescent="0.2">
      <c r="B776" s="84"/>
      <c r="F776" s="84"/>
      <c r="G776" s="84"/>
      <c r="H776" s="85"/>
      <c r="I776" s="85"/>
    </row>
    <row r="777" spans="2:9" ht="13.5" customHeight="1" x14ac:dyDescent="0.2">
      <c r="B777" s="84"/>
      <c r="F777" s="84"/>
      <c r="G777" s="84"/>
      <c r="H777" s="85"/>
      <c r="I777" s="85"/>
    </row>
    <row r="778" spans="2:9" ht="13.5" customHeight="1" x14ac:dyDescent="0.2">
      <c r="B778" s="84"/>
      <c r="F778" s="84"/>
      <c r="G778" s="84"/>
      <c r="H778" s="85"/>
      <c r="I778" s="85"/>
    </row>
    <row r="779" spans="2:9" ht="13.5" customHeight="1" x14ac:dyDescent="0.2">
      <c r="B779" s="84"/>
      <c r="F779" s="84"/>
      <c r="G779" s="84"/>
      <c r="H779" s="85"/>
      <c r="I779" s="85"/>
    </row>
    <row r="780" spans="2:9" ht="13.5" customHeight="1" x14ac:dyDescent="0.2">
      <c r="B780" s="84"/>
      <c r="F780" s="84"/>
      <c r="G780" s="84"/>
      <c r="H780" s="85"/>
      <c r="I780" s="85"/>
    </row>
    <row r="781" spans="2:9" ht="13.5" customHeight="1" x14ac:dyDescent="0.2">
      <c r="B781" s="84"/>
      <c r="F781" s="84"/>
      <c r="G781" s="84"/>
      <c r="H781" s="85"/>
      <c r="I781" s="85"/>
    </row>
    <row r="782" spans="2:9" ht="13.5" customHeight="1" x14ac:dyDescent="0.2">
      <c r="B782" s="84"/>
      <c r="F782" s="84"/>
      <c r="G782" s="84"/>
      <c r="H782" s="85"/>
      <c r="I782" s="85"/>
    </row>
    <row r="783" spans="2:9" ht="13.5" customHeight="1" x14ac:dyDescent="0.2">
      <c r="B783" s="84"/>
      <c r="F783" s="84"/>
      <c r="G783" s="84"/>
      <c r="H783" s="85"/>
      <c r="I783" s="85"/>
    </row>
    <row r="784" spans="2:9" ht="13.5" customHeight="1" x14ac:dyDescent="0.2">
      <c r="B784" s="84"/>
      <c r="F784" s="84"/>
      <c r="G784" s="84"/>
      <c r="H784" s="85"/>
      <c r="I784" s="85"/>
    </row>
    <row r="785" spans="2:9" ht="13.5" customHeight="1" x14ac:dyDescent="0.2">
      <c r="B785" s="84"/>
      <c r="F785" s="84"/>
      <c r="G785" s="84"/>
      <c r="H785" s="85"/>
      <c r="I785" s="85"/>
    </row>
    <row r="786" spans="2:9" ht="13.5" customHeight="1" x14ac:dyDescent="0.2">
      <c r="B786" s="84"/>
      <c r="F786" s="84"/>
      <c r="G786" s="84"/>
      <c r="H786" s="85"/>
      <c r="I786" s="85"/>
    </row>
    <row r="787" spans="2:9" ht="13.5" customHeight="1" x14ac:dyDescent="0.2">
      <c r="B787" s="84"/>
      <c r="F787" s="84"/>
      <c r="G787" s="84"/>
      <c r="H787" s="85"/>
      <c r="I787" s="85"/>
    </row>
    <row r="788" spans="2:9" ht="13.5" customHeight="1" x14ac:dyDescent="0.2">
      <c r="B788" s="84"/>
      <c r="F788" s="84"/>
      <c r="G788" s="84"/>
      <c r="H788" s="85"/>
      <c r="I788" s="85"/>
    </row>
    <row r="789" spans="2:9" ht="13.5" customHeight="1" x14ac:dyDescent="0.2">
      <c r="B789" s="84"/>
      <c r="F789" s="84"/>
      <c r="G789" s="84"/>
      <c r="H789" s="85"/>
      <c r="I789" s="85"/>
    </row>
    <row r="790" spans="2:9" ht="13.5" customHeight="1" x14ac:dyDescent="0.2">
      <c r="B790" s="84"/>
      <c r="F790" s="84"/>
      <c r="G790" s="84"/>
      <c r="H790" s="85"/>
      <c r="I790" s="85"/>
    </row>
    <row r="791" spans="2:9" ht="13.5" customHeight="1" x14ac:dyDescent="0.2">
      <c r="B791" s="84"/>
      <c r="F791" s="84"/>
      <c r="G791" s="84"/>
      <c r="H791" s="85"/>
      <c r="I791" s="85"/>
    </row>
    <row r="792" spans="2:9" ht="13.5" customHeight="1" x14ac:dyDescent="0.2">
      <c r="B792" s="84"/>
      <c r="F792" s="84"/>
      <c r="G792" s="84"/>
      <c r="H792" s="85"/>
      <c r="I792" s="85"/>
    </row>
    <row r="793" spans="2:9" ht="13.5" customHeight="1" x14ac:dyDescent="0.2">
      <c r="B793" s="84"/>
      <c r="F793" s="84"/>
      <c r="G793" s="84"/>
      <c r="H793" s="85"/>
      <c r="I793" s="85"/>
    </row>
    <row r="794" spans="2:9" ht="13.5" customHeight="1" x14ac:dyDescent="0.2">
      <c r="B794" s="84"/>
      <c r="F794" s="84"/>
      <c r="G794" s="84"/>
      <c r="H794" s="85"/>
      <c r="I794" s="85"/>
    </row>
    <row r="795" spans="2:9" ht="13.5" customHeight="1" x14ac:dyDescent="0.2">
      <c r="B795" s="84"/>
      <c r="F795" s="84"/>
      <c r="G795" s="84"/>
      <c r="H795" s="85"/>
      <c r="I795" s="85"/>
    </row>
    <row r="796" spans="2:9" ht="13.5" customHeight="1" x14ac:dyDescent="0.2">
      <c r="B796" s="84"/>
      <c r="F796" s="84"/>
      <c r="G796" s="84"/>
      <c r="H796" s="85"/>
      <c r="I796" s="85"/>
    </row>
    <row r="797" spans="2:9" ht="13.5" customHeight="1" x14ac:dyDescent="0.2">
      <c r="B797" s="84"/>
      <c r="F797" s="84"/>
      <c r="G797" s="84"/>
      <c r="H797" s="85"/>
      <c r="I797" s="85"/>
    </row>
    <row r="798" spans="2:9" ht="13.5" customHeight="1" x14ac:dyDescent="0.2">
      <c r="B798" s="84"/>
      <c r="F798" s="84"/>
      <c r="G798" s="84"/>
      <c r="H798" s="85"/>
      <c r="I798" s="85"/>
    </row>
    <row r="799" spans="2:9" ht="13.5" customHeight="1" x14ac:dyDescent="0.2">
      <c r="B799" s="84"/>
      <c r="F799" s="84"/>
      <c r="G799" s="84"/>
      <c r="H799" s="85"/>
      <c r="I799" s="85"/>
    </row>
    <row r="800" spans="2:9" ht="13.5" customHeight="1" x14ac:dyDescent="0.2">
      <c r="B800" s="84"/>
      <c r="F800" s="84"/>
      <c r="G800" s="84"/>
      <c r="H800" s="85"/>
      <c r="I800" s="85"/>
    </row>
    <row r="801" spans="2:9" ht="13.5" customHeight="1" x14ac:dyDescent="0.2">
      <c r="B801" s="84"/>
      <c r="F801" s="84"/>
      <c r="G801" s="84"/>
      <c r="H801" s="85"/>
      <c r="I801" s="85"/>
    </row>
    <row r="802" spans="2:9" ht="13.5" customHeight="1" x14ac:dyDescent="0.2">
      <c r="B802" s="84"/>
      <c r="F802" s="84"/>
      <c r="G802" s="84"/>
      <c r="H802" s="85"/>
      <c r="I802" s="85"/>
    </row>
    <row r="803" spans="2:9" ht="13.5" customHeight="1" x14ac:dyDescent="0.2">
      <c r="B803" s="84"/>
      <c r="F803" s="84"/>
      <c r="G803" s="84"/>
      <c r="H803" s="85"/>
      <c r="I803" s="85"/>
    </row>
    <row r="804" spans="2:9" ht="13.5" customHeight="1" x14ac:dyDescent="0.2">
      <c r="B804" s="84"/>
      <c r="F804" s="84"/>
      <c r="G804" s="84"/>
      <c r="H804" s="85"/>
      <c r="I804" s="85"/>
    </row>
    <row r="805" spans="2:9" ht="13.5" customHeight="1" x14ac:dyDescent="0.2">
      <c r="B805" s="84"/>
      <c r="F805" s="84"/>
      <c r="G805" s="84"/>
      <c r="H805" s="85"/>
      <c r="I805" s="85"/>
    </row>
    <row r="806" spans="2:9" ht="13.5" customHeight="1" x14ac:dyDescent="0.2">
      <c r="B806" s="84"/>
      <c r="F806" s="84"/>
      <c r="G806" s="84"/>
      <c r="H806" s="85"/>
      <c r="I806" s="85"/>
    </row>
    <row r="807" spans="2:9" ht="13.5" customHeight="1" x14ac:dyDescent="0.2">
      <c r="B807" s="84"/>
      <c r="F807" s="84"/>
      <c r="G807" s="84"/>
      <c r="H807" s="85"/>
      <c r="I807" s="85"/>
    </row>
    <row r="808" spans="2:9" ht="13.5" customHeight="1" x14ac:dyDescent="0.2">
      <c r="B808" s="84"/>
      <c r="F808" s="84"/>
      <c r="G808" s="84"/>
      <c r="H808" s="85"/>
      <c r="I808" s="85"/>
    </row>
    <row r="809" spans="2:9" ht="13.5" customHeight="1" x14ac:dyDescent="0.2">
      <c r="B809" s="84"/>
      <c r="F809" s="84"/>
      <c r="G809" s="84"/>
      <c r="H809" s="85"/>
      <c r="I809" s="85"/>
    </row>
    <row r="810" spans="2:9" ht="13.5" customHeight="1" x14ac:dyDescent="0.2">
      <c r="B810" s="84"/>
      <c r="F810" s="84"/>
      <c r="G810" s="84"/>
      <c r="H810" s="85"/>
      <c r="I810" s="85"/>
    </row>
    <row r="811" spans="2:9" ht="13.5" customHeight="1" x14ac:dyDescent="0.2">
      <c r="B811" s="84"/>
      <c r="F811" s="84"/>
      <c r="G811" s="84"/>
      <c r="H811" s="85"/>
      <c r="I811" s="85"/>
    </row>
    <row r="812" spans="2:9" ht="13.5" customHeight="1" x14ac:dyDescent="0.2">
      <c r="B812" s="84"/>
      <c r="F812" s="84"/>
      <c r="G812" s="84"/>
      <c r="H812" s="85"/>
      <c r="I812" s="85"/>
    </row>
    <row r="813" spans="2:9" ht="13.5" customHeight="1" x14ac:dyDescent="0.2">
      <c r="B813" s="84"/>
      <c r="F813" s="84"/>
      <c r="G813" s="84"/>
      <c r="H813" s="85"/>
      <c r="I813" s="85"/>
    </row>
    <row r="814" spans="2:9" ht="13.5" customHeight="1" x14ac:dyDescent="0.2">
      <c r="B814" s="84"/>
      <c r="F814" s="84"/>
      <c r="G814" s="84"/>
      <c r="H814" s="85"/>
      <c r="I814" s="85"/>
    </row>
    <row r="815" spans="2:9" ht="13.5" customHeight="1" x14ac:dyDescent="0.2">
      <c r="B815" s="84"/>
      <c r="F815" s="84"/>
      <c r="G815" s="84"/>
      <c r="H815" s="85"/>
      <c r="I815" s="85"/>
    </row>
    <row r="816" spans="2:9" ht="13.5" customHeight="1" x14ac:dyDescent="0.2">
      <c r="B816" s="84"/>
      <c r="F816" s="84"/>
      <c r="G816" s="84"/>
      <c r="H816" s="85"/>
      <c r="I816" s="85"/>
    </row>
    <row r="817" spans="2:9" ht="13.5" customHeight="1" x14ac:dyDescent="0.2">
      <c r="B817" s="84"/>
      <c r="F817" s="84"/>
      <c r="G817" s="84"/>
      <c r="H817" s="85"/>
      <c r="I817" s="85"/>
    </row>
    <row r="818" spans="2:9" ht="13.5" customHeight="1" x14ac:dyDescent="0.2">
      <c r="B818" s="84"/>
      <c r="F818" s="84"/>
      <c r="G818" s="84"/>
      <c r="H818" s="85"/>
      <c r="I818" s="85"/>
    </row>
    <row r="819" spans="2:9" ht="13.5" customHeight="1" x14ac:dyDescent="0.2">
      <c r="B819" s="84"/>
      <c r="F819" s="84"/>
      <c r="G819" s="84"/>
      <c r="H819" s="85"/>
      <c r="I819" s="85"/>
    </row>
    <row r="820" spans="2:9" ht="13.5" customHeight="1" x14ac:dyDescent="0.2">
      <c r="B820" s="84"/>
      <c r="F820" s="84"/>
      <c r="G820" s="84"/>
      <c r="H820" s="85"/>
      <c r="I820" s="85"/>
    </row>
    <row r="821" spans="2:9" ht="13.5" customHeight="1" x14ac:dyDescent="0.2">
      <c r="B821" s="84"/>
      <c r="F821" s="84"/>
      <c r="G821" s="84"/>
      <c r="H821" s="85"/>
      <c r="I821" s="85"/>
    </row>
    <row r="822" spans="2:9" ht="13.5" customHeight="1" x14ac:dyDescent="0.2">
      <c r="B822" s="84"/>
      <c r="F822" s="84"/>
      <c r="G822" s="84"/>
      <c r="H822" s="85"/>
      <c r="I822" s="85"/>
    </row>
    <row r="823" spans="2:9" ht="13.5" customHeight="1" x14ac:dyDescent="0.2">
      <c r="B823" s="84"/>
      <c r="F823" s="84"/>
      <c r="G823" s="84"/>
      <c r="H823" s="85"/>
      <c r="I823" s="85"/>
    </row>
    <row r="824" spans="2:9" ht="13.5" customHeight="1" x14ac:dyDescent="0.2">
      <c r="B824" s="84"/>
      <c r="F824" s="84"/>
      <c r="G824" s="84"/>
      <c r="H824" s="85"/>
      <c r="I824" s="85"/>
    </row>
    <row r="825" spans="2:9" ht="13.5" customHeight="1" x14ac:dyDescent="0.2">
      <c r="B825" s="84"/>
      <c r="F825" s="84"/>
      <c r="G825" s="84"/>
      <c r="H825" s="85"/>
      <c r="I825" s="85"/>
    </row>
    <row r="826" spans="2:9" ht="13.5" customHeight="1" x14ac:dyDescent="0.2">
      <c r="B826" s="84"/>
      <c r="F826" s="84"/>
      <c r="G826" s="84"/>
      <c r="H826" s="85"/>
      <c r="I826" s="85"/>
    </row>
    <row r="827" spans="2:9" ht="13.5" customHeight="1" x14ac:dyDescent="0.2">
      <c r="B827" s="84"/>
      <c r="F827" s="84"/>
      <c r="G827" s="84"/>
      <c r="H827" s="85"/>
      <c r="I827" s="85"/>
    </row>
    <row r="828" spans="2:9" ht="13.5" customHeight="1" x14ac:dyDescent="0.2">
      <c r="B828" s="84"/>
      <c r="F828" s="84"/>
      <c r="G828" s="84"/>
      <c r="H828" s="85"/>
      <c r="I828" s="85"/>
    </row>
    <row r="829" spans="2:9" ht="13.5" customHeight="1" x14ac:dyDescent="0.2">
      <c r="B829" s="84"/>
      <c r="F829" s="84"/>
      <c r="G829" s="84"/>
      <c r="H829" s="85"/>
      <c r="I829" s="85"/>
    </row>
    <row r="830" spans="2:9" ht="13.5" customHeight="1" x14ac:dyDescent="0.2">
      <c r="B830" s="84"/>
      <c r="F830" s="84"/>
      <c r="G830" s="84"/>
      <c r="H830" s="85"/>
      <c r="I830" s="85"/>
    </row>
    <row r="831" spans="2:9" ht="13.5" customHeight="1" x14ac:dyDescent="0.2">
      <c r="B831" s="84"/>
      <c r="F831" s="84"/>
      <c r="G831" s="84"/>
      <c r="H831" s="85"/>
      <c r="I831" s="85"/>
    </row>
    <row r="832" spans="2:9" ht="13.5" customHeight="1" x14ac:dyDescent="0.2">
      <c r="B832" s="84"/>
      <c r="F832" s="84"/>
      <c r="G832" s="84"/>
      <c r="H832" s="85"/>
      <c r="I832" s="85"/>
    </row>
    <row r="833" spans="2:9" ht="13.5" customHeight="1" x14ac:dyDescent="0.2">
      <c r="B833" s="84"/>
      <c r="F833" s="84"/>
      <c r="G833" s="84"/>
      <c r="H833" s="85"/>
      <c r="I833" s="85"/>
    </row>
    <row r="834" spans="2:9" ht="13.5" customHeight="1" x14ac:dyDescent="0.2">
      <c r="B834" s="84"/>
      <c r="F834" s="84"/>
      <c r="G834" s="84"/>
      <c r="H834" s="85"/>
      <c r="I834" s="85"/>
    </row>
    <row r="835" spans="2:9" ht="13.5" customHeight="1" x14ac:dyDescent="0.2">
      <c r="B835" s="84"/>
      <c r="F835" s="84"/>
      <c r="G835" s="84"/>
      <c r="H835" s="85"/>
      <c r="I835" s="85"/>
    </row>
    <row r="836" spans="2:9" ht="13.5" customHeight="1" x14ac:dyDescent="0.2">
      <c r="B836" s="84"/>
      <c r="F836" s="84"/>
      <c r="G836" s="84"/>
      <c r="H836" s="85"/>
      <c r="I836" s="85"/>
    </row>
    <row r="837" spans="2:9" ht="13.5" customHeight="1" x14ac:dyDescent="0.2">
      <c r="B837" s="84"/>
      <c r="F837" s="84"/>
      <c r="G837" s="84"/>
      <c r="H837" s="85"/>
      <c r="I837" s="85"/>
    </row>
    <row r="838" spans="2:9" ht="13.5" customHeight="1" x14ac:dyDescent="0.2">
      <c r="B838" s="84"/>
      <c r="F838" s="84"/>
      <c r="G838" s="84"/>
      <c r="H838" s="85"/>
      <c r="I838" s="85"/>
    </row>
    <row r="839" spans="2:9" ht="13.5" customHeight="1" x14ac:dyDescent="0.2">
      <c r="B839" s="84"/>
      <c r="F839" s="84"/>
      <c r="G839" s="84"/>
      <c r="H839" s="85"/>
      <c r="I839" s="85"/>
    </row>
    <row r="840" spans="2:9" ht="13.5" customHeight="1" x14ac:dyDescent="0.2">
      <c r="B840" s="84"/>
      <c r="F840" s="84"/>
      <c r="G840" s="84"/>
      <c r="H840" s="85"/>
      <c r="I840" s="85"/>
    </row>
    <row r="841" spans="2:9" ht="13.5" customHeight="1" x14ac:dyDescent="0.2">
      <c r="B841" s="84"/>
      <c r="F841" s="84"/>
      <c r="G841" s="84"/>
      <c r="H841" s="85"/>
      <c r="I841" s="85"/>
    </row>
    <row r="842" spans="2:9" ht="13.5" customHeight="1" x14ac:dyDescent="0.2">
      <c r="B842" s="84"/>
      <c r="F842" s="84"/>
      <c r="G842" s="84"/>
      <c r="H842" s="85"/>
      <c r="I842" s="85"/>
    </row>
    <row r="843" spans="2:9" ht="13.5" customHeight="1" x14ac:dyDescent="0.2">
      <c r="B843" s="84"/>
      <c r="F843" s="84"/>
      <c r="G843" s="84"/>
      <c r="H843" s="85"/>
      <c r="I843" s="85"/>
    </row>
    <row r="844" spans="2:9" ht="13.5" customHeight="1" x14ac:dyDescent="0.2">
      <c r="B844" s="84"/>
      <c r="F844" s="84"/>
      <c r="G844" s="84"/>
      <c r="H844" s="85"/>
      <c r="I844" s="85"/>
    </row>
    <row r="845" spans="2:9" ht="13.5" customHeight="1" x14ac:dyDescent="0.2">
      <c r="B845" s="84"/>
      <c r="F845" s="84"/>
      <c r="G845" s="84"/>
      <c r="H845" s="85"/>
      <c r="I845" s="85"/>
    </row>
    <row r="846" spans="2:9" ht="13.5" customHeight="1" x14ac:dyDescent="0.2">
      <c r="B846" s="84"/>
      <c r="F846" s="84"/>
      <c r="G846" s="84"/>
      <c r="H846" s="85"/>
      <c r="I846" s="85"/>
    </row>
    <row r="847" spans="2:9" ht="13.5" customHeight="1" x14ac:dyDescent="0.2">
      <c r="B847" s="84"/>
      <c r="F847" s="84"/>
      <c r="G847" s="84"/>
      <c r="H847" s="85"/>
      <c r="I847" s="85"/>
    </row>
    <row r="848" spans="2:9" ht="13.5" customHeight="1" x14ac:dyDescent="0.2">
      <c r="B848" s="84"/>
      <c r="F848" s="84"/>
      <c r="G848" s="84"/>
      <c r="H848" s="85"/>
      <c r="I848" s="85"/>
    </row>
    <row r="849" spans="2:9" ht="13.5" customHeight="1" x14ac:dyDescent="0.2">
      <c r="B849" s="84"/>
      <c r="F849" s="84"/>
      <c r="G849" s="84"/>
      <c r="H849" s="85"/>
      <c r="I849" s="85"/>
    </row>
    <row r="850" spans="2:9" ht="13.5" customHeight="1" x14ac:dyDescent="0.2">
      <c r="B850" s="84"/>
      <c r="F850" s="84"/>
      <c r="G850" s="84"/>
      <c r="H850" s="85"/>
      <c r="I850" s="85"/>
    </row>
    <row r="851" spans="2:9" ht="13.5" customHeight="1" x14ac:dyDescent="0.2">
      <c r="B851" s="84"/>
      <c r="F851" s="84"/>
      <c r="G851" s="84"/>
      <c r="H851" s="85"/>
      <c r="I851" s="85"/>
    </row>
    <row r="852" spans="2:9" ht="13.5" customHeight="1" x14ac:dyDescent="0.2">
      <c r="B852" s="84"/>
      <c r="F852" s="84"/>
      <c r="G852" s="84"/>
      <c r="H852" s="85"/>
      <c r="I852" s="85"/>
    </row>
    <row r="853" spans="2:9" ht="13.5" customHeight="1" x14ac:dyDescent="0.2">
      <c r="B853" s="84"/>
      <c r="F853" s="84"/>
      <c r="G853" s="84"/>
      <c r="H853" s="85"/>
      <c r="I853" s="85"/>
    </row>
    <row r="854" spans="2:9" ht="13.5" customHeight="1" x14ac:dyDescent="0.2">
      <c r="B854" s="84"/>
      <c r="F854" s="84"/>
      <c r="G854" s="84"/>
      <c r="H854" s="85"/>
      <c r="I854" s="85"/>
    </row>
    <row r="855" spans="2:9" ht="13.5" customHeight="1" x14ac:dyDescent="0.2">
      <c r="B855" s="84"/>
      <c r="F855" s="84"/>
      <c r="G855" s="84"/>
      <c r="H855" s="85"/>
      <c r="I855" s="85"/>
    </row>
    <row r="856" spans="2:9" ht="13.5" customHeight="1" x14ac:dyDescent="0.2">
      <c r="B856" s="84"/>
      <c r="F856" s="84"/>
      <c r="G856" s="84"/>
      <c r="H856" s="85"/>
      <c r="I856" s="85"/>
    </row>
    <row r="857" spans="2:9" ht="13.5" customHeight="1" x14ac:dyDescent="0.2">
      <c r="B857" s="84"/>
      <c r="F857" s="84"/>
      <c r="G857" s="84"/>
      <c r="H857" s="85"/>
      <c r="I857" s="85"/>
    </row>
    <row r="858" spans="2:9" ht="13.5" customHeight="1" x14ac:dyDescent="0.2">
      <c r="B858" s="84"/>
      <c r="F858" s="84"/>
      <c r="G858" s="84"/>
      <c r="H858" s="85"/>
      <c r="I858" s="85"/>
    </row>
    <row r="859" spans="2:9" ht="13.5" customHeight="1" x14ac:dyDescent="0.2">
      <c r="B859" s="84"/>
      <c r="F859" s="84"/>
      <c r="G859" s="84"/>
      <c r="H859" s="85"/>
      <c r="I859" s="85"/>
    </row>
    <row r="860" spans="2:9" ht="13.5" customHeight="1" x14ac:dyDescent="0.2">
      <c r="B860" s="84"/>
      <c r="F860" s="84"/>
      <c r="G860" s="84"/>
      <c r="H860" s="85"/>
      <c r="I860" s="85"/>
    </row>
    <row r="861" spans="2:9" ht="13.5" customHeight="1" x14ac:dyDescent="0.2">
      <c r="B861" s="84"/>
      <c r="F861" s="84"/>
      <c r="G861" s="84"/>
      <c r="H861" s="85"/>
      <c r="I861" s="85"/>
    </row>
    <row r="862" spans="2:9" ht="13.5" customHeight="1" x14ac:dyDescent="0.2">
      <c r="B862" s="84"/>
      <c r="F862" s="84"/>
      <c r="G862" s="84"/>
      <c r="H862" s="85"/>
      <c r="I862" s="85"/>
    </row>
    <row r="863" spans="2:9" ht="13.5" customHeight="1" x14ac:dyDescent="0.2">
      <c r="B863" s="84"/>
      <c r="F863" s="84"/>
      <c r="G863" s="84"/>
      <c r="H863" s="85"/>
      <c r="I863" s="85"/>
    </row>
    <row r="864" spans="2:9" ht="13.5" customHeight="1" x14ac:dyDescent="0.2">
      <c r="B864" s="84"/>
      <c r="F864" s="84"/>
      <c r="G864" s="84"/>
      <c r="H864" s="85"/>
      <c r="I864" s="85"/>
    </row>
    <row r="865" spans="2:9" ht="13.5" customHeight="1" x14ac:dyDescent="0.2">
      <c r="B865" s="84"/>
      <c r="F865" s="84"/>
      <c r="G865" s="84"/>
      <c r="H865" s="85"/>
      <c r="I865" s="85"/>
    </row>
    <row r="866" spans="2:9" ht="13.5" customHeight="1" x14ac:dyDescent="0.2">
      <c r="B866" s="84"/>
      <c r="F866" s="84"/>
      <c r="G866" s="84"/>
      <c r="H866" s="85"/>
      <c r="I866" s="85"/>
    </row>
    <row r="867" spans="2:9" ht="13.5" customHeight="1" x14ac:dyDescent="0.2">
      <c r="B867" s="84"/>
      <c r="F867" s="84"/>
      <c r="G867" s="84"/>
      <c r="H867" s="85"/>
      <c r="I867" s="85"/>
    </row>
    <row r="868" spans="2:9" ht="13.5" customHeight="1" x14ac:dyDescent="0.2">
      <c r="B868" s="84"/>
      <c r="F868" s="84"/>
      <c r="G868" s="84"/>
      <c r="H868" s="85"/>
      <c r="I868" s="85"/>
    </row>
    <row r="869" spans="2:9" ht="13.5" customHeight="1" x14ac:dyDescent="0.2">
      <c r="B869" s="84"/>
      <c r="F869" s="84"/>
      <c r="G869" s="84"/>
      <c r="H869" s="85"/>
      <c r="I869" s="85"/>
    </row>
    <row r="870" spans="2:9" ht="13.5" customHeight="1" x14ac:dyDescent="0.2">
      <c r="B870" s="84"/>
      <c r="F870" s="84"/>
      <c r="G870" s="84"/>
      <c r="H870" s="85"/>
      <c r="I870" s="85"/>
    </row>
    <row r="871" spans="2:9" ht="13.5" customHeight="1" x14ac:dyDescent="0.2">
      <c r="B871" s="84"/>
      <c r="F871" s="84"/>
      <c r="G871" s="84"/>
      <c r="H871" s="85"/>
      <c r="I871" s="85"/>
    </row>
    <row r="872" spans="2:9" ht="13.5" customHeight="1" x14ac:dyDescent="0.2">
      <c r="B872" s="84"/>
      <c r="F872" s="84"/>
      <c r="G872" s="84"/>
      <c r="H872" s="85"/>
      <c r="I872" s="85"/>
    </row>
    <row r="873" spans="2:9" ht="13.5" customHeight="1" x14ac:dyDescent="0.2">
      <c r="B873" s="84"/>
      <c r="F873" s="84"/>
      <c r="G873" s="84"/>
      <c r="H873" s="85"/>
      <c r="I873" s="85"/>
    </row>
    <row r="874" spans="2:9" ht="13.5" customHeight="1" x14ac:dyDescent="0.2">
      <c r="B874" s="84"/>
      <c r="F874" s="84"/>
      <c r="G874" s="84"/>
      <c r="H874" s="85"/>
      <c r="I874" s="85"/>
    </row>
    <row r="875" spans="2:9" ht="13.5" customHeight="1" x14ac:dyDescent="0.2">
      <c r="B875" s="84"/>
      <c r="F875" s="84"/>
      <c r="G875" s="84"/>
      <c r="H875" s="85"/>
      <c r="I875" s="85"/>
    </row>
    <row r="876" spans="2:9" ht="13.5" customHeight="1" x14ac:dyDescent="0.2">
      <c r="B876" s="84"/>
      <c r="F876" s="84"/>
      <c r="G876" s="84"/>
      <c r="H876" s="85"/>
      <c r="I876" s="85"/>
    </row>
    <row r="877" spans="2:9" ht="13.5" customHeight="1" x14ac:dyDescent="0.2">
      <c r="B877" s="84"/>
      <c r="F877" s="84"/>
      <c r="G877" s="84"/>
      <c r="H877" s="85"/>
      <c r="I877" s="85"/>
    </row>
    <row r="878" spans="2:9" ht="13.5" customHeight="1" x14ac:dyDescent="0.2">
      <c r="B878" s="84"/>
      <c r="F878" s="84"/>
      <c r="G878" s="84"/>
      <c r="H878" s="85"/>
      <c r="I878" s="85"/>
    </row>
    <row r="879" spans="2:9" ht="13.5" customHeight="1" x14ac:dyDescent="0.2">
      <c r="B879" s="84"/>
      <c r="F879" s="84"/>
      <c r="G879" s="84"/>
      <c r="H879" s="85"/>
      <c r="I879" s="85"/>
    </row>
    <row r="880" spans="2:9" ht="13.5" customHeight="1" x14ac:dyDescent="0.2">
      <c r="B880" s="84"/>
      <c r="F880" s="84"/>
      <c r="G880" s="84"/>
      <c r="H880" s="85"/>
      <c r="I880" s="85"/>
    </row>
    <row r="881" spans="2:9" ht="13.5" customHeight="1" x14ac:dyDescent="0.2">
      <c r="B881" s="84"/>
      <c r="F881" s="84"/>
      <c r="G881" s="84"/>
      <c r="H881" s="85"/>
      <c r="I881" s="85"/>
    </row>
    <row r="882" spans="2:9" ht="13.5" customHeight="1" x14ac:dyDescent="0.2">
      <c r="B882" s="84"/>
      <c r="F882" s="84"/>
      <c r="G882" s="84"/>
      <c r="H882" s="85"/>
      <c r="I882" s="85"/>
    </row>
    <row r="883" spans="2:9" ht="13.5" customHeight="1" x14ac:dyDescent="0.2">
      <c r="B883" s="84"/>
      <c r="F883" s="84"/>
      <c r="G883" s="84"/>
      <c r="H883" s="85"/>
      <c r="I883" s="85"/>
    </row>
    <row r="884" spans="2:9" ht="13.5" customHeight="1" x14ac:dyDescent="0.2">
      <c r="B884" s="84"/>
      <c r="F884" s="84"/>
      <c r="G884" s="84"/>
      <c r="H884" s="85"/>
      <c r="I884" s="85"/>
    </row>
    <row r="885" spans="2:9" ht="13.5" customHeight="1" x14ac:dyDescent="0.2">
      <c r="B885" s="84"/>
      <c r="F885" s="84"/>
      <c r="G885" s="84"/>
      <c r="H885" s="85"/>
      <c r="I885" s="85"/>
    </row>
    <row r="886" spans="2:9" ht="13.5" customHeight="1" x14ac:dyDescent="0.2">
      <c r="B886" s="84"/>
      <c r="F886" s="84"/>
      <c r="G886" s="84"/>
      <c r="H886" s="85"/>
      <c r="I886" s="85"/>
    </row>
    <row r="887" spans="2:9" ht="13.5" customHeight="1" x14ac:dyDescent="0.2">
      <c r="B887" s="84"/>
      <c r="F887" s="84"/>
      <c r="G887" s="84"/>
      <c r="H887" s="85"/>
      <c r="I887" s="85"/>
    </row>
    <row r="888" spans="2:9" ht="13.5" customHeight="1" x14ac:dyDescent="0.2">
      <c r="B888" s="84"/>
      <c r="F888" s="84"/>
      <c r="G888" s="84"/>
      <c r="H888" s="85"/>
      <c r="I888" s="85"/>
    </row>
    <row r="889" spans="2:9" ht="13.5" customHeight="1" x14ac:dyDescent="0.2">
      <c r="B889" s="84"/>
      <c r="F889" s="84"/>
      <c r="G889" s="84"/>
      <c r="H889" s="85"/>
      <c r="I889" s="85"/>
    </row>
    <row r="890" spans="2:9" ht="13.5" customHeight="1" x14ac:dyDescent="0.2">
      <c r="B890" s="84"/>
      <c r="F890" s="84"/>
      <c r="G890" s="84"/>
      <c r="H890" s="85"/>
      <c r="I890" s="85"/>
    </row>
    <row r="891" spans="2:9" ht="13.5" customHeight="1" x14ac:dyDescent="0.2">
      <c r="B891" s="84"/>
      <c r="F891" s="84"/>
      <c r="G891" s="84"/>
      <c r="H891" s="85"/>
      <c r="I891" s="85"/>
    </row>
    <row r="892" spans="2:9" ht="13.5" customHeight="1" x14ac:dyDescent="0.2">
      <c r="B892" s="84"/>
      <c r="F892" s="84"/>
      <c r="G892" s="84"/>
      <c r="H892" s="85"/>
      <c r="I892" s="85"/>
    </row>
    <row r="893" spans="2:9" ht="13.5" customHeight="1" x14ac:dyDescent="0.2">
      <c r="B893" s="84"/>
      <c r="F893" s="84"/>
      <c r="G893" s="84"/>
      <c r="H893" s="85"/>
      <c r="I893" s="85"/>
    </row>
    <row r="894" spans="2:9" ht="13.5" customHeight="1" x14ac:dyDescent="0.2">
      <c r="B894" s="84"/>
      <c r="F894" s="84"/>
      <c r="G894" s="84"/>
      <c r="H894" s="85"/>
      <c r="I894" s="85"/>
    </row>
    <row r="895" spans="2:9" ht="13.5" customHeight="1" x14ac:dyDescent="0.2">
      <c r="B895" s="84"/>
      <c r="F895" s="84"/>
      <c r="G895" s="84"/>
      <c r="H895" s="85"/>
      <c r="I895" s="85"/>
    </row>
    <row r="896" spans="2:9" ht="13.5" customHeight="1" x14ac:dyDescent="0.2">
      <c r="B896" s="84"/>
      <c r="F896" s="84"/>
      <c r="G896" s="84"/>
      <c r="H896" s="85"/>
      <c r="I896" s="85"/>
    </row>
    <row r="897" spans="2:9" ht="13.5" customHeight="1" x14ac:dyDescent="0.2">
      <c r="B897" s="84"/>
      <c r="F897" s="84"/>
      <c r="G897" s="84"/>
      <c r="H897" s="85"/>
      <c r="I897" s="85"/>
    </row>
    <row r="898" spans="2:9" ht="13.5" customHeight="1" x14ac:dyDescent="0.2">
      <c r="B898" s="84"/>
      <c r="F898" s="84"/>
      <c r="G898" s="84"/>
      <c r="H898" s="85"/>
      <c r="I898" s="85"/>
    </row>
    <row r="899" spans="2:9" ht="13.5" customHeight="1" x14ac:dyDescent="0.2">
      <c r="B899" s="84"/>
      <c r="F899" s="84"/>
      <c r="G899" s="84"/>
      <c r="H899" s="85"/>
      <c r="I899" s="85"/>
    </row>
    <row r="900" spans="2:9" ht="13.5" customHeight="1" x14ac:dyDescent="0.2">
      <c r="B900" s="84"/>
      <c r="F900" s="84"/>
      <c r="G900" s="84"/>
      <c r="H900" s="85"/>
      <c r="I900" s="85"/>
    </row>
    <row r="901" spans="2:9" ht="13.5" customHeight="1" x14ac:dyDescent="0.2">
      <c r="B901" s="84"/>
      <c r="F901" s="84"/>
      <c r="G901" s="84"/>
      <c r="H901" s="85"/>
      <c r="I901" s="85"/>
    </row>
    <row r="902" spans="2:9" ht="13.5" customHeight="1" x14ac:dyDescent="0.2">
      <c r="B902" s="84"/>
      <c r="F902" s="84"/>
      <c r="G902" s="84"/>
      <c r="H902" s="85"/>
      <c r="I902" s="85"/>
    </row>
    <row r="903" spans="2:9" ht="13.5" customHeight="1" x14ac:dyDescent="0.2">
      <c r="B903" s="84"/>
      <c r="F903" s="84"/>
      <c r="G903" s="84"/>
      <c r="H903" s="85"/>
      <c r="I903" s="85"/>
    </row>
    <row r="904" spans="2:9" ht="13.5" customHeight="1" x14ac:dyDescent="0.2">
      <c r="B904" s="84"/>
      <c r="F904" s="84"/>
      <c r="G904" s="84"/>
      <c r="H904" s="85"/>
      <c r="I904" s="85"/>
    </row>
    <row r="905" spans="2:9" ht="13.5" customHeight="1" x14ac:dyDescent="0.2">
      <c r="B905" s="84"/>
      <c r="F905" s="84"/>
      <c r="G905" s="84"/>
      <c r="H905" s="85"/>
      <c r="I905" s="85"/>
    </row>
    <row r="906" spans="2:9" ht="13.5" customHeight="1" x14ac:dyDescent="0.2">
      <c r="B906" s="84"/>
      <c r="F906" s="84"/>
      <c r="G906" s="84"/>
      <c r="H906" s="85"/>
      <c r="I906" s="85"/>
    </row>
    <row r="907" spans="2:9" ht="13.5" customHeight="1" x14ac:dyDescent="0.2">
      <c r="B907" s="84"/>
      <c r="F907" s="84"/>
      <c r="G907" s="84"/>
      <c r="H907" s="85"/>
      <c r="I907" s="85"/>
    </row>
    <row r="908" spans="2:9" ht="13.5" customHeight="1" x14ac:dyDescent="0.2">
      <c r="B908" s="84"/>
      <c r="F908" s="84"/>
      <c r="G908" s="84"/>
      <c r="H908" s="85"/>
      <c r="I908" s="85"/>
    </row>
    <row r="909" spans="2:9" ht="13.5" customHeight="1" x14ac:dyDescent="0.2">
      <c r="B909" s="84"/>
      <c r="F909" s="84"/>
      <c r="G909" s="84"/>
      <c r="H909" s="85"/>
      <c r="I909" s="85"/>
    </row>
    <row r="910" spans="2:9" ht="13.5" customHeight="1" x14ac:dyDescent="0.2">
      <c r="B910" s="84"/>
      <c r="F910" s="84"/>
      <c r="G910" s="84"/>
      <c r="H910" s="85"/>
      <c r="I910" s="85"/>
    </row>
    <row r="911" spans="2:9" ht="13.5" customHeight="1" x14ac:dyDescent="0.2">
      <c r="B911" s="84"/>
      <c r="F911" s="84"/>
      <c r="G911" s="84"/>
      <c r="H911" s="85"/>
      <c r="I911" s="85"/>
    </row>
    <row r="912" spans="2:9" ht="13.5" customHeight="1" x14ac:dyDescent="0.2">
      <c r="B912" s="84"/>
      <c r="F912" s="84"/>
      <c r="G912" s="84"/>
      <c r="H912" s="85"/>
      <c r="I912" s="85"/>
    </row>
    <row r="913" spans="2:9" ht="13.5" customHeight="1" x14ac:dyDescent="0.2">
      <c r="B913" s="84"/>
      <c r="F913" s="84"/>
      <c r="G913" s="84"/>
      <c r="H913" s="85"/>
      <c r="I913" s="85"/>
    </row>
    <row r="914" spans="2:9" ht="13.5" customHeight="1" x14ac:dyDescent="0.2">
      <c r="B914" s="84"/>
      <c r="F914" s="84"/>
      <c r="G914" s="84"/>
      <c r="H914" s="85"/>
      <c r="I914" s="85"/>
    </row>
    <row r="915" spans="2:9" ht="13.5" customHeight="1" x14ac:dyDescent="0.2">
      <c r="B915" s="84"/>
      <c r="F915" s="84"/>
      <c r="G915" s="84"/>
      <c r="H915" s="85"/>
      <c r="I915" s="85"/>
    </row>
    <row r="916" spans="2:9" ht="13.5" customHeight="1" x14ac:dyDescent="0.2">
      <c r="B916" s="84"/>
      <c r="F916" s="84"/>
      <c r="G916" s="84"/>
      <c r="H916" s="85"/>
      <c r="I916" s="85"/>
    </row>
    <row r="917" spans="2:9" ht="13.5" customHeight="1" x14ac:dyDescent="0.2">
      <c r="B917" s="84"/>
      <c r="F917" s="84"/>
      <c r="G917" s="84"/>
      <c r="H917" s="85"/>
      <c r="I917" s="85"/>
    </row>
    <row r="918" spans="2:9" ht="13.5" customHeight="1" x14ac:dyDescent="0.2">
      <c r="B918" s="84"/>
      <c r="F918" s="84"/>
      <c r="G918" s="84"/>
      <c r="H918" s="85"/>
      <c r="I918" s="85"/>
    </row>
    <row r="919" spans="2:9" ht="13.5" customHeight="1" x14ac:dyDescent="0.2">
      <c r="B919" s="84"/>
      <c r="F919" s="84"/>
      <c r="G919" s="84"/>
      <c r="H919" s="85"/>
      <c r="I919" s="85"/>
    </row>
    <row r="920" spans="2:9" ht="13.5" customHeight="1" x14ac:dyDescent="0.2">
      <c r="B920" s="84"/>
      <c r="F920" s="84"/>
      <c r="G920" s="84"/>
      <c r="H920" s="85"/>
      <c r="I920" s="85"/>
    </row>
    <row r="921" spans="2:9" ht="13.5" customHeight="1" x14ac:dyDescent="0.2">
      <c r="B921" s="84"/>
      <c r="F921" s="84"/>
      <c r="G921" s="84"/>
      <c r="H921" s="85"/>
      <c r="I921" s="85"/>
    </row>
    <row r="922" spans="2:9" ht="13.5" customHeight="1" x14ac:dyDescent="0.2">
      <c r="B922" s="84"/>
      <c r="F922" s="84"/>
      <c r="G922" s="84"/>
      <c r="H922" s="85"/>
      <c r="I922" s="85"/>
    </row>
    <row r="923" spans="2:9" ht="13.5" customHeight="1" x14ac:dyDescent="0.2">
      <c r="B923" s="84"/>
      <c r="F923" s="84"/>
      <c r="G923" s="84"/>
      <c r="H923" s="85"/>
      <c r="I923" s="85"/>
    </row>
    <row r="924" spans="2:9" ht="13.5" customHeight="1" x14ac:dyDescent="0.2">
      <c r="B924" s="84"/>
      <c r="F924" s="84"/>
      <c r="G924" s="84"/>
      <c r="H924" s="85"/>
      <c r="I924" s="85"/>
    </row>
    <row r="925" spans="2:9" ht="13.5" customHeight="1" x14ac:dyDescent="0.2">
      <c r="B925" s="84"/>
      <c r="F925" s="84"/>
      <c r="G925" s="84"/>
      <c r="H925" s="85"/>
      <c r="I925" s="85"/>
    </row>
    <row r="926" spans="2:9" ht="13.5" customHeight="1" x14ac:dyDescent="0.2">
      <c r="B926" s="84"/>
      <c r="F926" s="84"/>
      <c r="G926" s="84"/>
      <c r="H926" s="85"/>
      <c r="I926" s="85"/>
    </row>
    <row r="927" spans="2:9" ht="13.5" customHeight="1" x14ac:dyDescent="0.2">
      <c r="B927" s="84"/>
      <c r="F927" s="84"/>
      <c r="G927" s="84"/>
      <c r="H927" s="85"/>
      <c r="I927" s="85"/>
    </row>
    <row r="928" spans="2:9" ht="13.5" customHeight="1" x14ac:dyDescent="0.2">
      <c r="B928" s="84"/>
      <c r="F928" s="84"/>
      <c r="G928" s="84"/>
      <c r="H928" s="85"/>
      <c r="I928" s="85"/>
    </row>
    <row r="929" spans="2:9" ht="13.5" customHeight="1" x14ac:dyDescent="0.2">
      <c r="B929" s="84"/>
      <c r="F929" s="84"/>
      <c r="G929" s="84"/>
      <c r="H929" s="85"/>
      <c r="I929" s="85"/>
    </row>
    <row r="930" spans="2:9" ht="13.5" customHeight="1" x14ac:dyDescent="0.2">
      <c r="B930" s="84"/>
      <c r="F930" s="84"/>
      <c r="G930" s="84"/>
      <c r="H930" s="85"/>
      <c r="I930" s="85"/>
    </row>
    <row r="931" spans="2:9" ht="13.5" customHeight="1" x14ac:dyDescent="0.2">
      <c r="B931" s="84"/>
      <c r="F931" s="84"/>
      <c r="G931" s="84"/>
      <c r="H931" s="85"/>
      <c r="I931" s="85"/>
    </row>
    <row r="932" spans="2:9" ht="13.5" customHeight="1" x14ac:dyDescent="0.2">
      <c r="B932" s="84"/>
      <c r="F932" s="84"/>
      <c r="G932" s="84"/>
      <c r="H932" s="85"/>
      <c r="I932" s="85"/>
    </row>
    <row r="933" spans="2:9" ht="13.5" customHeight="1" x14ac:dyDescent="0.2">
      <c r="B933" s="84"/>
      <c r="F933" s="84"/>
      <c r="G933" s="84"/>
      <c r="H933" s="85"/>
      <c r="I933" s="85"/>
    </row>
    <row r="934" spans="2:9" ht="13.5" customHeight="1" x14ac:dyDescent="0.2">
      <c r="B934" s="84"/>
      <c r="F934" s="84"/>
      <c r="G934" s="84"/>
      <c r="H934" s="85"/>
      <c r="I934" s="85"/>
    </row>
    <row r="935" spans="2:9" ht="13.5" customHeight="1" x14ac:dyDescent="0.2">
      <c r="B935" s="84"/>
      <c r="F935" s="84"/>
      <c r="G935" s="84"/>
      <c r="H935" s="85"/>
      <c r="I935" s="85"/>
    </row>
    <row r="936" spans="2:9" ht="13.5" customHeight="1" x14ac:dyDescent="0.2">
      <c r="B936" s="84"/>
      <c r="F936" s="84"/>
      <c r="G936" s="84"/>
      <c r="H936" s="85"/>
      <c r="I936" s="85"/>
    </row>
    <row r="937" spans="2:9" ht="13.5" customHeight="1" x14ac:dyDescent="0.2">
      <c r="B937" s="84"/>
      <c r="F937" s="84"/>
      <c r="G937" s="84"/>
      <c r="H937" s="85"/>
      <c r="I937" s="85"/>
    </row>
    <row r="938" spans="2:9" ht="13.5" customHeight="1" x14ac:dyDescent="0.2">
      <c r="B938" s="84"/>
      <c r="F938" s="84"/>
      <c r="G938" s="84"/>
      <c r="H938" s="85"/>
      <c r="I938" s="85"/>
    </row>
    <row r="939" spans="2:9" ht="13.5" customHeight="1" x14ac:dyDescent="0.2">
      <c r="B939" s="84"/>
      <c r="F939" s="84"/>
      <c r="G939" s="84"/>
      <c r="H939" s="85"/>
      <c r="I939" s="85"/>
    </row>
    <row r="940" spans="2:9" ht="13.5" customHeight="1" x14ac:dyDescent="0.2">
      <c r="B940" s="84"/>
      <c r="F940" s="84"/>
      <c r="G940" s="84"/>
      <c r="H940" s="85"/>
      <c r="I940" s="85"/>
    </row>
    <row r="941" spans="2:9" ht="13.5" customHeight="1" x14ac:dyDescent="0.2">
      <c r="B941" s="84"/>
      <c r="F941" s="84"/>
      <c r="G941" s="84"/>
      <c r="H941" s="85"/>
      <c r="I941" s="85"/>
    </row>
    <row r="942" spans="2:9" ht="13.5" customHeight="1" x14ac:dyDescent="0.2">
      <c r="B942" s="84"/>
      <c r="F942" s="84"/>
      <c r="G942" s="84"/>
      <c r="H942" s="85"/>
      <c r="I942" s="85"/>
    </row>
    <row r="943" spans="2:9" ht="13.5" customHeight="1" x14ac:dyDescent="0.2">
      <c r="B943" s="84"/>
      <c r="F943" s="84"/>
      <c r="G943" s="84"/>
      <c r="H943" s="85"/>
      <c r="I943" s="85"/>
    </row>
    <row r="944" spans="2:9" ht="13.5" customHeight="1" x14ac:dyDescent="0.2">
      <c r="B944" s="84"/>
      <c r="F944" s="84"/>
      <c r="G944" s="84"/>
      <c r="H944" s="85"/>
      <c r="I944" s="85"/>
    </row>
    <row r="945" spans="2:9" ht="13.5" customHeight="1" x14ac:dyDescent="0.2">
      <c r="B945" s="84"/>
      <c r="F945" s="84"/>
      <c r="G945" s="84"/>
      <c r="H945" s="85"/>
      <c r="I945" s="85"/>
    </row>
    <row r="946" spans="2:9" ht="13.5" customHeight="1" x14ac:dyDescent="0.2">
      <c r="B946" s="84"/>
      <c r="F946" s="84"/>
      <c r="G946" s="84"/>
      <c r="H946" s="85"/>
      <c r="I946" s="85"/>
    </row>
    <row r="947" spans="2:9" ht="13.5" customHeight="1" x14ac:dyDescent="0.2">
      <c r="B947" s="84"/>
      <c r="F947" s="84"/>
      <c r="G947" s="84"/>
      <c r="H947" s="85"/>
      <c r="I947" s="85"/>
    </row>
    <row r="948" spans="2:9" ht="13.5" customHeight="1" x14ac:dyDescent="0.2">
      <c r="B948" s="84"/>
      <c r="F948" s="84"/>
      <c r="G948" s="84"/>
      <c r="H948" s="85"/>
      <c r="I948" s="85"/>
    </row>
    <row r="949" spans="2:9" ht="13.5" customHeight="1" x14ac:dyDescent="0.2">
      <c r="B949" s="84"/>
      <c r="F949" s="84"/>
      <c r="G949" s="84"/>
      <c r="H949" s="85"/>
      <c r="I949" s="85"/>
    </row>
    <row r="950" spans="2:9" ht="13.5" customHeight="1" x14ac:dyDescent="0.2">
      <c r="B950" s="84"/>
      <c r="F950" s="84"/>
      <c r="G950" s="84"/>
      <c r="H950" s="85"/>
      <c r="I950" s="85"/>
    </row>
    <row r="951" spans="2:9" ht="13.5" customHeight="1" x14ac:dyDescent="0.2">
      <c r="B951" s="84"/>
      <c r="F951" s="84"/>
      <c r="G951" s="84"/>
      <c r="H951" s="85"/>
      <c r="I951" s="85"/>
    </row>
    <row r="952" spans="2:9" ht="13.5" customHeight="1" x14ac:dyDescent="0.2">
      <c r="B952" s="84"/>
      <c r="F952" s="84"/>
      <c r="G952" s="84"/>
      <c r="H952" s="85"/>
      <c r="I952" s="85"/>
    </row>
    <row r="953" spans="2:9" ht="13.5" customHeight="1" x14ac:dyDescent="0.2">
      <c r="B953" s="84"/>
      <c r="F953" s="84"/>
      <c r="G953" s="84"/>
      <c r="H953" s="85"/>
      <c r="I953" s="85"/>
    </row>
    <row r="954" spans="2:9" ht="13.5" customHeight="1" x14ac:dyDescent="0.2">
      <c r="B954" s="84"/>
      <c r="F954" s="84"/>
      <c r="G954" s="84"/>
      <c r="H954" s="85"/>
      <c r="I954" s="85"/>
    </row>
    <row r="955" spans="2:9" ht="13.5" customHeight="1" x14ac:dyDescent="0.2">
      <c r="B955" s="84"/>
      <c r="F955" s="84"/>
      <c r="G955" s="84"/>
      <c r="H955" s="85"/>
      <c r="I955" s="85"/>
    </row>
    <row r="956" spans="2:9" ht="13.5" customHeight="1" x14ac:dyDescent="0.2">
      <c r="B956" s="84"/>
      <c r="F956" s="84"/>
      <c r="G956" s="84"/>
      <c r="H956" s="85"/>
      <c r="I956" s="85"/>
    </row>
    <row r="957" spans="2:9" ht="13.5" customHeight="1" x14ac:dyDescent="0.2">
      <c r="B957" s="84"/>
      <c r="F957" s="84"/>
      <c r="G957" s="84"/>
      <c r="H957" s="85"/>
      <c r="I957" s="85"/>
    </row>
    <row r="958" spans="2:9" ht="13.5" customHeight="1" x14ac:dyDescent="0.2">
      <c r="B958" s="84"/>
      <c r="F958" s="84"/>
      <c r="G958" s="84"/>
      <c r="H958" s="85"/>
      <c r="I958" s="85"/>
    </row>
    <row r="959" spans="2:9" ht="13.5" customHeight="1" x14ac:dyDescent="0.2">
      <c r="B959" s="84"/>
      <c r="F959" s="84"/>
      <c r="G959" s="84"/>
      <c r="H959" s="85"/>
      <c r="I959" s="85"/>
    </row>
    <row r="960" spans="2:9" ht="13.5" customHeight="1" x14ac:dyDescent="0.2">
      <c r="B960" s="84"/>
      <c r="F960" s="84"/>
      <c r="G960" s="84"/>
      <c r="H960" s="85"/>
      <c r="I960" s="85"/>
    </row>
    <row r="961" spans="2:9" ht="13.5" customHeight="1" x14ac:dyDescent="0.2">
      <c r="B961" s="84"/>
      <c r="F961" s="84"/>
      <c r="G961" s="84"/>
      <c r="H961" s="85"/>
      <c r="I961" s="85"/>
    </row>
    <row r="962" spans="2:9" ht="13.5" customHeight="1" x14ac:dyDescent="0.2">
      <c r="B962" s="84"/>
      <c r="F962" s="84"/>
      <c r="G962" s="84"/>
      <c r="H962" s="85"/>
      <c r="I962" s="85"/>
    </row>
    <row r="963" spans="2:9" ht="13.5" customHeight="1" x14ac:dyDescent="0.2">
      <c r="B963" s="84"/>
      <c r="F963" s="84"/>
      <c r="G963" s="84"/>
      <c r="H963" s="85"/>
      <c r="I963" s="85"/>
    </row>
    <row r="964" spans="2:9" ht="13.5" customHeight="1" x14ac:dyDescent="0.2">
      <c r="B964" s="84"/>
      <c r="F964" s="84"/>
      <c r="G964" s="84"/>
      <c r="H964" s="85"/>
      <c r="I964" s="85"/>
    </row>
    <row r="965" spans="2:9" ht="13.5" customHeight="1" x14ac:dyDescent="0.2">
      <c r="B965" s="84"/>
      <c r="F965" s="84"/>
      <c r="G965" s="84"/>
      <c r="H965" s="85"/>
      <c r="I965" s="85"/>
    </row>
    <row r="966" spans="2:9" ht="13.5" customHeight="1" x14ac:dyDescent="0.2">
      <c r="B966" s="84"/>
      <c r="F966" s="84"/>
      <c r="G966" s="84"/>
      <c r="H966" s="85"/>
      <c r="I966" s="85"/>
    </row>
    <row r="967" spans="2:9" ht="13.5" customHeight="1" x14ac:dyDescent="0.2">
      <c r="B967" s="84"/>
      <c r="F967" s="84"/>
      <c r="G967" s="84"/>
      <c r="H967" s="85"/>
      <c r="I967" s="85"/>
    </row>
    <row r="968" spans="2:9" ht="13.5" customHeight="1" x14ac:dyDescent="0.2">
      <c r="B968" s="84"/>
      <c r="F968" s="84"/>
      <c r="G968" s="84"/>
      <c r="H968" s="85"/>
      <c r="I968" s="85"/>
    </row>
    <row r="969" spans="2:9" ht="13.5" customHeight="1" x14ac:dyDescent="0.2">
      <c r="B969" s="84"/>
      <c r="F969" s="84"/>
      <c r="G969" s="84"/>
      <c r="H969" s="85"/>
      <c r="I969" s="85"/>
    </row>
    <row r="970" spans="2:9" ht="13.5" customHeight="1" x14ac:dyDescent="0.2">
      <c r="B970" s="84"/>
      <c r="F970" s="84"/>
      <c r="G970" s="84"/>
      <c r="H970" s="85"/>
      <c r="I970" s="85"/>
    </row>
    <row r="971" spans="2:9" ht="13.5" customHeight="1" x14ac:dyDescent="0.2">
      <c r="B971" s="84"/>
      <c r="F971" s="84"/>
      <c r="G971" s="84"/>
      <c r="H971" s="85"/>
      <c r="I971" s="85"/>
    </row>
    <row r="972" spans="2:9" ht="13.5" customHeight="1" x14ac:dyDescent="0.2">
      <c r="B972" s="84"/>
      <c r="F972" s="84"/>
      <c r="G972" s="84"/>
      <c r="H972" s="85"/>
      <c r="I972" s="85"/>
    </row>
    <row r="973" spans="2:9" ht="13.5" customHeight="1" x14ac:dyDescent="0.2">
      <c r="B973" s="84"/>
      <c r="F973" s="84"/>
      <c r="G973" s="84"/>
      <c r="H973" s="85"/>
      <c r="I973" s="85"/>
    </row>
    <row r="974" spans="2:9" ht="13.5" customHeight="1" x14ac:dyDescent="0.2">
      <c r="B974" s="84"/>
      <c r="F974" s="84"/>
      <c r="G974" s="84"/>
      <c r="H974" s="85"/>
      <c r="I974" s="85"/>
    </row>
    <row r="975" spans="2:9" ht="13.5" customHeight="1" x14ac:dyDescent="0.2">
      <c r="B975" s="84"/>
      <c r="F975" s="84"/>
      <c r="G975" s="84"/>
      <c r="H975" s="85"/>
      <c r="I975" s="85"/>
    </row>
    <row r="976" spans="2:9" ht="13.5" customHeight="1" x14ac:dyDescent="0.2">
      <c r="B976" s="84"/>
      <c r="F976" s="84"/>
      <c r="G976" s="84"/>
      <c r="H976" s="85"/>
      <c r="I976" s="85"/>
    </row>
    <row r="977" spans="2:9" ht="13.5" customHeight="1" x14ac:dyDescent="0.2">
      <c r="B977" s="84"/>
      <c r="F977" s="84"/>
      <c r="G977" s="84"/>
      <c r="H977" s="85"/>
      <c r="I977" s="85"/>
    </row>
    <row r="978" spans="2:9" ht="13.5" customHeight="1" x14ac:dyDescent="0.2">
      <c r="B978" s="84"/>
      <c r="F978" s="84"/>
      <c r="G978" s="84"/>
      <c r="H978" s="85"/>
      <c r="I978" s="85"/>
    </row>
    <row r="979" spans="2:9" ht="13.5" customHeight="1" x14ac:dyDescent="0.2">
      <c r="B979" s="84"/>
      <c r="F979" s="84"/>
      <c r="G979" s="84"/>
      <c r="H979" s="85"/>
      <c r="I979" s="85"/>
    </row>
  </sheetData>
  <mergeCells count="28">
    <mergeCell ref="C11:E11"/>
    <mergeCell ref="C16:E16"/>
    <mergeCell ref="B2:C4"/>
    <mergeCell ref="D2:H4"/>
    <mergeCell ref="I2:I4"/>
    <mergeCell ref="B5:I5"/>
    <mergeCell ref="C15:E15"/>
    <mergeCell ref="K5:M17"/>
    <mergeCell ref="B6:C6"/>
    <mergeCell ref="D6:I6"/>
    <mergeCell ref="F16:H16"/>
    <mergeCell ref="C17:E17"/>
    <mergeCell ref="B7:D7"/>
    <mergeCell ref="E7:I7"/>
    <mergeCell ref="B8:D8"/>
    <mergeCell ref="E8:I8"/>
    <mergeCell ref="B9:D9"/>
    <mergeCell ref="E9:I9"/>
    <mergeCell ref="C12:E12"/>
    <mergeCell ref="F12:H12"/>
    <mergeCell ref="C13:E13"/>
    <mergeCell ref="C14:E14"/>
    <mergeCell ref="B10:I10"/>
    <mergeCell ref="B19:H19"/>
    <mergeCell ref="B20:G20"/>
    <mergeCell ref="B21:G21"/>
    <mergeCell ref="B22:H22"/>
    <mergeCell ref="C18:E18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87"/>
  <sheetViews>
    <sheetView showGridLines="0" workbookViewId="0">
      <selection activeCell="D21" sqref="D21"/>
    </sheetView>
  </sheetViews>
  <sheetFormatPr baseColWidth="10" defaultColWidth="14.42578125" defaultRowHeight="15" customHeight="1" x14ac:dyDescent="0.2"/>
  <cols>
    <col min="1" max="1" width="7" style="138" customWidth="1"/>
    <col min="2" max="2" width="10.7109375" style="138" customWidth="1"/>
    <col min="3" max="3" width="33.28515625" style="138" customWidth="1"/>
    <col min="4" max="4" width="8.5703125" style="138" customWidth="1"/>
    <col min="5" max="5" width="12" style="138" customWidth="1"/>
    <col min="6" max="6" width="16.28515625" style="138" customWidth="1"/>
    <col min="7" max="7" width="15.7109375" style="138" customWidth="1"/>
    <col min="8" max="26" width="10.7109375" style="138" customWidth="1"/>
    <col min="27" max="16384" width="14.42578125" style="138"/>
  </cols>
  <sheetData>
    <row r="1" spans="2:7" ht="14.25" customHeight="1" x14ac:dyDescent="0.2"/>
    <row r="2" spans="2:7" ht="14.25" customHeight="1" x14ac:dyDescent="0.2">
      <c r="B2" s="202"/>
      <c r="C2" s="224"/>
      <c r="D2" s="225"/>
      <c r="E2" s="225"/>
      <c r="F2" s="226"/>
      <c r="G2" s="230"/>
    </row>
    <row r="3" spans="2:7" ht="14.25" customHeight="1" x14ac:dyDescent="0.2">
      <c r="B3" s="203"/>
      <c r="C3" s="227"/>
      <c r="D3" s="228"/>
      <c r="E3" s="228"/>
      <c r="F3" s="229"/>
      <c r="G3" s="231"/>
    </row>
    <row r="4" spans="2:7" ht="14.25" customHeight="1" x14ac:dyDescent="0.2">
      <c r="B4" s="203"/>
      <c r="C4" s="227"/>
      <c r="D4" s="228"/>
      <c r="E4" s="228"/>
      <c r="F4" s="229"/>
      <c r="G4" s="231"/>
    </row>
    <row r="5" spans="2:7" ht="14.25" customHeight="1" x14ac:dyDescent="0.2">
      <c r="B5" s="203"/>
      <c r="C5" s="223"/>
      <c r="D5" s="215"/>
      <c r="E5" s="215"/>
      <c r="F5" s="208"/>
      <c r="G5" s="231"/>
    </row>
    <row r="6" spans="2:7" ht="14.25" customHeight="1" x14ac:dyDescent="0.2">
      <c r="B6" s="203"/>
      <c r="C6" s="233" t="s">
        <v>20</v>
      </c>
      <c r="D6" s="212"/>
      <c r="E6" s="212"/>
      <c r="F6" s="206"/>
      <c r="G6" s="231"/>
    </row>
    <row r="7" spans="2:7" ht="14.25" customHeight="1" x14ac:dyDescent="0.2">
      <c r="B7" s="204"/>
      <c r="C7" s="223"/>
      <c r="D7" s="215"/>
      <c r="E7" s="215"/>
      <c r="F7" s="208"/>
      <c r="G7" s="232"/>
    </row>
    <row r="8" spans="2:7" ht="14.25" customHeight="1" x14ac:dyDescent="0.2">
      <c r="B8" s="205" t="str">
        <f>"CAPÍTULO "&amp;PRESUPUESTO!B12</f>
        <v>CAPÍTULO 1</v>
      </c>
      <c r="C8" s="206"/>
      <c r="D8" s="221" t="str">
        <f>PRESUPUESTO!C12</f>
        <v>PRELIMINARES</v>
      </c>
      <c r="E8" s="212"/>
      <c r="F8" s="212"/>
      <c r="G8" s="222"/>
    </row>
    <row r="9" spans="2:7" ht="14.25" customHeight="1" x14ac:dyDescent="0.2">
      <c r="B9" s="207"/>
      <c r="C9" s="208"/>
      <c r="D9" s="223"/>
      <c r="E9" s="215"/>
      <c r="F9" s="215"/>
      <c r="G9" s="216"/>
    </row>
    <row r="10" spans="2:7" ht="28.5" customHeight="1" x14ac:dyDescent="0.2">
      <c r="B10" s="105" t="s">
        <v>21</v>
      </c>
      <c r="C10" s="106">
        <f>PRESUPUESTO!B13</f>
        <v>1.1000000000000001</v>
      </c>
      <c r="D10" s="217" t="str">
        <f>PRESUPUESTO!C13</f>
        <v>LOCALIZACIÓN Y REPLANTEO DE OBRAS LINEALES (VÍAS, LÍNEAS DE FLUJO Y LÍNEAS DEL SISTEMA ELÉCTRICO)</v>
      </c>
      <c r="E10" s="218"/>
      <c r="F10" s="218"/>
      <c r="G10" s="219"/>
    </row>
    <row r="11" spans="2:7" ht="14.25" customHeight="1" x14ac:dyDescent="0.2">
      <c r="B11" s="107"/>
      <c r="C11" s="108"/>
      <c r="D11" s="220" t="s">
        <v>22</v>
      </c>
      <c r="E11" s="218"/>
      <c r="F11" s="210"/>
      <c r="G11" s="109" t="str">
        <f>+PRESUPUESTO!F13</f>
        <v>ML</v>
      </c>
    </row>
    <row r="12" spans="2:7" ht="14.25" customHeight="1" x14ac:dyDescent="0.2">
      <c r="B12" s="209" t="s">
        <v>23</v>
      </c>
      <c r="C12" s="210"/>
      <c r="D12" s="110" t="s">
        <v>7</v>
      </c>
      <c r="E12" s="110" t="s">
        <v>8</v>
      </c>
      <c r="F12" s="111" t="s">
        <v>24</v>
      </c>
      <c r="G12" s="112" t="s">
        <v>25</v>
      </c>
    </row>
    <row r="13" spans="2:7" ht="14.25" customHeight="1" x14ac:dyDescent="0.2">
      <c r="B13" s="113">
        <v>1</v>
      </c>
      <c r="C13" s="114" t="s">
        <v>160</v>
      </c>
      <c r="D13" s="115" t="s">
        <v>15</v>
      </c>
      <c r="E13" s="116">
        <v>0.5</v>
      </c>
      <c r="F13" s="117">
        <v>2800</v>
      </c>
      <c r="G13" s="118">
        <f t="shared" ref="G13:G15" si="0">+ROUND(E13*F13,0)</f>
        <v>1400</v>
      </c>
    </row>
    <row r="14" spans="2:7" ht="14.25" customHeight="1" x14ac:dyDescent="0.2">
      <c r="B14" s="113">
        <f t="shared" ref="B14:B15" si="1">1+B13</f>
        <v>2</v>
      </c>
      <c r="C14" s="114" t="s">
        <v>161</v>
      </c>
      <c r="D14" s="125" t="s">
        <v>44</v>
      </c>
      <c r="E14" s="119">
        <v>1.5E-3</v>
      </c>
      <c r="F14" s="117">
        <f>VLOOKUP(C14,[1]INSUMOS!$B$8:$D$1000,3,FALSE)</f>
        <v>5335</v>
      </c>
      <c r="G14" s="118">
        <f t="shared" ref="G14" si="2">+E14*F14</f>
        <v>8.0024999999999995</v>
      </c>
    </row>
    <row r="15" spans="2:7" ht="14.25" customHeight="1" x14ac:dyDescent="0.2">
      <c r="B15" s="113">
        <f t="shared" si="1"/>
        <v>3</v>
      </c>
      <c r="C15" s="114"/>
      <c r="D15" s="115"/>
      <c r="E15" s="116"/>
      <c r="F15" s="117"/>
      <c r="G15" s="118">
        <f t="shared" si="0"/>
        <v>0</v>
      </c>
    </row>
    <row r="16" spans="2:7" ht="14.25" customHeight="1" x14ac:dyDescent="0.2">
      <c r="B16" s="211"/>
      <c r="C16" s="212"/>
      <c r="D16" s="206"/>
      <c r="E16" s="213" t="s">
        <v>26</v>
      </c>
      <c r="F16" s="210"/>
      <c r="G16" s="121">
        <f>SUM(G13:G15)</f>
        <v>1408.0025000000001</v>
      </c>
    </row>
    <row r="17" spans="2:8" ht="14.25" customHeight="1" x14ac:dyDescent="0.2">
      <c r="B17" s="214"/>
      <c r="C17" s="215"/>
      <c r="D17" s="215"/>
      <c r="E17" s="215"/>
      <c r="F17" s="215"/>
      <c r="G17" s="216"/>
    </row>
    <row r="18" spans="2:8" ht="14.25" customHeight="1" x14ac:dyDescent="0.2">
      <c r="B18" s="209" t="s">
        <v>27</v>
      </c>
      <c r="C18" s="210"/>
      <c r="D18" s="110" t="str">
        <f>+D12</f>
        <v>UNIDAD</v>
      </c>
      <c r="E18" s="110" t="s">
        <v>8</v>
      </c>
      <c r="F18" s="111" t="str">
        <f t="shared" ref="F18:G18" si="3">+F12</f>
        <v>VALOR UNITARIO</v>
      </c>
      <c r="G18" s="112" t="str">
        <f t="shared" si="3"/>
        <v>VALOR TOTAL</v>
      </c>
    </row>
    <row r="19" spans="2:8" ht="14.25" customHeight="1" x14ac:dyDescent="0.2">
      <c r="B19" s="113">
        <v>1</v>
      </c>
      <c r="C19" s="114" t="s">
        <v>28</v>
      </c>
      <c r="D19" s="115" t="s">
        <v>29</v>
      </c>
      <c r="E19" s="116">
        <v>2.9000000000000001E-2</v>
      </c>
      <c r="F19" s="117">
        <v>17259.361643835615</v>
      </c>
      <c r="G19" s="118">
        <f t="shared" ref="G19:G21" si="4">+ROUND(E19*F19,0)</f>
        <v>501</v>
      </c>
    </row>
    <row r="20" spans="2:8" ht="14.25" customHeight="1" x14ac:dyDescent="0.2">
      <c r="B20" s="113">
        <f t="shared" ref="B20:B21" si="5">1+B19</f>
        <v>2</v>
      </c>
      <c r="C20" s="114" t="s">
        <v>162</v>
      </c>
      <c r="D20" s="115" t="s">
        <v>164</v>
      </c>
      <c r="E20" s="122">
        <v>3.3333333333333301E-3</v>
      </c>
      <c r="F20" s="117">
        <v>52000</v>
      </c>
      <c r="G20" s="118">
        <f t="shared" si="4"/>
        <v>173</v>
      </c>
    </row>
    <row r="21" spans="2:8" ht="14.25" customHeight="1" x14ac:dyDescent="0.2">
      <c r="B21" s="113">
        <f t="shared" si="5"/>
        <v>3</v>
      </c>
      <c r="C21" s="114" t="s">
        <v>163</v>
      </c>
      <c r="D21" s="115" t="s">
        <v>164</v>
      </c>
      <c r="E21" s="122">
        <v>8.0000000000000002E-3</v>
      </c>
      <c r="F21" s="117">
        <v>80000</v>
      </c>
      <c r="G21" s="118">
        <f t="shared" si="4"/>
        <v>640</v>
      </c>
    </row>
    <row r="22" spans="2:8" ht="14.25" customHeight="1" x14ac:dyDescent="0.2">
      <c r="B22" s="211"/>
      <c r="C22" s="212"/>
      <c r="D22" s="206"/>
      <c r="E22" s="213" t="s">
        <v>30</v>
      </c>
      <c r="F22" s="210"/>
      <c r="G22" s="123">
        <f>SUM(G19:G21)</f>
        <v>1314</v>
      </c>
    </row>
    <row r="23" spans="2:8" ht="14.25" customHeight="1" x14ac:dyDescent="0.2">
      <c r="B23" s="124"/>
      <c r="C23" s="125"/>
      <c r="D23" s="125"/>
      <c r="E23" s="126"/>
      <c r="F23" s="126"/>
      <c r="G23" s="127"/>
    </row>
    <row r="24" spans="2:8" ht="14.25" customHeight="1" x14ac:dyDescent="0.2">
      <c r="B24" s="209" t="s">
        <v>31</v>
      </c>
      <c r="C24" s="210"/>
      <c r="D24" s="110" t="s">
        <v>32</v>
      </c>
      <c r="E24" s="110" t="s">
        <v>33</v>
      </c>
      <c r="F24" s="110" t="s">
        <v>34</v>
      </c>
      <c r="G24" s="128" t="s">
        <v>25</v>
      </c>
    </row>
    <row r="25" spans="2:8" ht="14.25" customHeight="1" x14ac:dyDescent="0.2">
      <c r="B25" s="113">
        <v>1</v>
      </c>
      <c r="C25" s="114"/>
      <c r="D25" s="115"/>
      <c r="E25" s="116"/>
      <c r="F25" s="117"/>
      <c r="G25" s="118">
        <f t="shared" ref="G25:G27" si="6">+ROUND(E25*F25,0)</f>
        <v>0</v>
      </c>
    </row>
    <row r="26" spans="2:8" ht="14.25" customHeight="1" x14ac:dyDescent="0.2">
      <c r="B26" s="113">
        <f t="shared" ref="B26:B27" si="7">1+B25</f>
        <v>2</v>
      </c>
      <c r="C26" s="114"/>
      <c r="D26" s="115"/>
      <c r="E26" s="116"/>
      <c r="F26" s="117"/>
      <c r="G26" s="118">
        <f t="shared" si="6"/>
        <v>0</v>
      </c>
      <c r="H26" s="138">
        <f>48*4</f>
        <v>192</v>
      </c>
    </row>
    <row r="27" spans="2:8" ht="14.25" customHeight="1" x14ac:dyDescent="0.2">
      <c r="B27" s="113">
        <f t="shared" si="7"/>
        <v>3</v>
      </c>
      <c r="C27" s="114"/>
      <c r="D27" s="115"/>
      <c r="E27" s="116"/>
      <c r="F27" s="117"/>
      <c r="G27" s="118">
        <f t="shared" si="6"/>
        <v>0</v>
      </c>
    </row>
    <row r="28" spans="2:8" ht="14.25" customHeight="1" x14ac:dyDescent="0.2">
      <c r="B28" s="211"/>
      <c r="C28" s="212"/>
      <c r="D28" s="206"/>
      <c r="E28" s="213" t="s">
        <v>35</v>
      </c>
      <c r="F28" s="210"/>
      <c r="G28" s="123">
        <f>SUM(G25:G27)</f>
        <v>0</v>
      </c>
    </row>
    <row r="29" spans="2:8" ht="14.25" customHeight="1" x14ac:dyDescent="0.2">
      <c r="B29" s="124"/>
      <c r="C29" s="125"/>
      <c r="D29" s="125"/>
      <c r="E29" s="126"/>
      <c r="F29" s="126"/>
      <c r="G29" s="127"/>
    </row>
    <row r="30" spans="2:8" ht="14.25" customHeight="1" x14ac:dyDescent="0.2">
      <c r="B30" s="209" t="s">
        <v>36</v>
      </c>
      <c r="C30" s="210"/>
      <c r="D30" s="110" t="str">
        <f>+D18</f>
        <v>UNIDAD</v>
      </c>
      <c r="E30" s="110" t="s">
        <v>8</v>
      </c>
      <c r="F30" s="110" t="s">
        <v>169</v>
      </c>
      <c r="G30" s="112" t="str">
        <f>+G18</f>
        <v>VALOR TOTAL</v>
      </c>
    </row>
    <row r="31" spans="2:8" ht="14.25" customHeight="1" x14ac:dyDescent="0.2">
      <c r="B31" s="113">
        <v>1</v>
      </c>
      <c r="C31" s="114" t="s">
        <v>38</v>
      </c>
      <c r="D31" s="115" t="s">
        <v>39</v>
      </c>
      <c r="E31" s="116">
        <v>0.6</v>
      </c>
      <c r="F31" s="117">
        <v>28765.602739726026</v>
      </c>
      <c r="G31" s="118">
        <f t="shared" ref="G31:G34" si="8">+ROUND(E31*F31,0)</f>
        <v>17259</v>
      </c>
    </row>
    <row r="32" spans="2:8" ht="14.25" customHeight="1" x14ac:dyDescent="0.2">
      <c r="B32" s="113">
        <f t="shared" ref="B32:B33" si="9">1+B31</f>
        <v>2</v>
      </c>
      <c r="C32" s="114" t="s">
        <v>165</v>
      </c>
      <c r="D32" s="115" t="s">
        <v>168</v>
      </c>
      <c r="E32" s="116">
        <v>0.15</v>
      </c>
      <c r="F32" s="117">
        <f>2500000/30</f>
        <v>83333.333333333328</v>
      </c>
      <c r="G32" s="118">
        <f t="shared" si="8"/>
        <v>12500</v>
      </c>
    </row>
    <row r="33" spans="2:7" ht="14.25" customHeight="1" x14ac:dyDescent="0.2">
      <c r="B33" s="113">
        <f t="shared" si="9"/>
        <v>3</v>
      </c>
      <c r="C33" s="114" t="s">
        <v>166</v>
      </c>
      <c r="D33" s="115" t="s">
        <v>168</v>
      </c>
      <c r="E33" s="116">
        <v>0.15</v>
      </c>
      <c r="F33" s="117">
        <f>1687000/30</f>
        <v>56233.333333333336</v>
      </c>
      <c r="G33" s="118">
        <f t="shared" si="8"/>
        <v>8435</v>
      </c>
    </row>
    <row r="34" spans="2:7" ht="14.25" customHeight="1" x14ac:dyDescent="0.2">
      <c r="B34" s="120">
        <v>4</v>
      </c>
      <c r="C34" s="129" t="s">
        <v>167</v>
      </c>
      <c r="D34" s="115" t="s">
        <v>168</v>
      </c>
      <c r="E34" s="116">
        <v>0.15</v>
      </c>
      <c r="F34" s="130">
        <f>1649000/30</f>
        <v>54966.666666666664</v>
      </c>
      <c r="G34" s="118">
        <f t="shared" si="8"/>
        <v>8245</v>
      </c>
    </row>
    <row r="35" spans="2:7" ht="14.25" customHeight="1" x14ac:dyDescent="0.2">
      <c r="B35" s="211"/>
      <c r="C35" s="212"/>
      <c r="D35" s="206"/>
      <c r="E35" s="213" t="s">
        <v>40</v>
      </c>
      <c r="F35" s="210"/>
      <c r="G35" s="121">
        <f>SUM(G31:G34)</f>
        <v>46439</v>
      </c>
    </row>
    <row r="36" spans="2:7" ht="14.25" customHeight="1" x14ac:dyDescent="0.2">
      <c r="B36" s="124"/>
      <c r="C36" s="125"/>
      <c r="D36" s="125"/>
      <c r="E36" s="213" t="s">
        <v>41</v>
      </c>
      <c r="F36" s="210"/>
      <c r="G36" s="131">
        <f>ROUND(G16+G22+G35+G28,0)</f>
        <v>49161</v>
      </c>
    </row>
    <row r="37" spans="2:7" ht="14.25" customHeight="1" x14ac:dyDescent="0.2">
      <c r="B37" s="132"/>
      <c r="C37" s="133"/>
      <c r="D37" s="133"/>
      <c r="E37" s="134"/>
      <c r="F37" s="134"/>
      <c r="G37" s="135"/>
    </row>
    <row r="38" spans="2:7" ht="14.25" customHeight="1" x14ac:dyDescent="0.2"/>
    <row r="39" spans="2:7" ht="14.25" customHeight="1" thickBot="1" x14ac:dyDescent="0.25"/>
    <row r="40" spans="2:7" ht="14.25" customHeight="1" x14ac:dyDescent="0.2">
      <c r="B40" s="202"/>
      <c r="C40" s="224"/>
      <c r="D40" s="238"/>
      <c r="E40" s="238"/>
      <c r="F40" s="239"/>
      <c r="G40" s="230"/>
    </row>
    <row r="41" spans="2:7" ht="14.25" customHeight="1" x14ac:dyDescent="0.2">
      <c r="B41" s="234"/>
      <c r="C41" s="240"/>
      <c r="D41" s="241"/>
      <c r="E41" s="241"/>
      <c r="F41" s="242"/>
      <c r="G41" s="236"/>
    </row>
    <row r="42" spans="2:7" ht="14.25" customHeight="1" x14ac:dyDescent="0.2">
      <c r="B42" s="234"/>
      <c r="C42" s="240"/>
      <c r="D42" s="241"/>
      <c r="E42" s="241"/>
      <c r="F42" s="242"/>
      <c r="G42" s="236"/>
    </row>
    <row r="43" spans="2:7" ht="14.25" customHeight="1" x14ac:dyDescent="0.2">
      <c r="B43" s="234"/>
      <c r="C43" s="243"/>
      <c r="D43" s="244"/>
      <c r="E43" s="244"/>
      <c r="F43" s="245"/>
      <c r="G43" s="236"/>
    </row>
    <row r="44" spans="2:7" ht="14.25" customHeight="1" x14ac:dyDescent="0.2">
      <c r="B44" s="234"/>
      <c r="C44" s="233" t="s">
        <v>20</v>
      </c>
      <c r="D44" s="247"/>
      <c r="E44" s="247"/>
      <c r="F44" s="248"/>
      <c r="G44" s="236"/>
    </row>
    <row r="45" spans="2:7" ht="14.25" customHeight="1" x14ac:dyDescent="0.2">
      <c r="B45" s="235"/>
      <c r="C45" s="249"/>
      <c r="D45" s="250"/>
      <c r="E45" s="250"/>
      <c r="F45" s="251"/>
      <c r="G45" s="237"/>
    </row>
    <row r="46" spans="2:7" ht="14.25" customHeight="1" x14ac:dyDescent="0.2">
      <c r="B46" s="205" t="str">
        <f>"CAPÍTULO "&amp;PRESUPUESTO!B12</f>
        <v>CAPÍTULO 1</v>
      </c>
      <c r="C46" s="252"/>
      <c r="D46" s="221" t="str">
        <f>PRESUPUESTO!C12</f>
        <v>PRELIMINARES</v>
      </c>
      <c r="E46" s="255"/>
      <c r="F46" s="255"/>
      <c r="G46" s="256"/>
    </row>
    <row r="47" spans="2:7" ht="14.25" customHeight="1" x14ac:dyDescent="0.2">
      <c r="B47" s="253"/>
      <c r="C47" s="254"/>
      <c r="D47" s="257"/>
      <c r="E47" s="258"/>
      <c r="F47" s="258"/>
      <c r="G47" s="259"/>
    </row>
    <row r="48" spans="2:7" ht="14.25" customHeight="1" x14ac:dyDescent="0.2">
      <c r="B48" s="105" t="s">
        <v>21</v>
      </c>
      <c r="C48" s="106">
        <f>PRESUPUESTO!B14</f>
        <v>1.2</v>
      </c>
      <c r="D48" s="217" t="str">
        <f>PRESUPUESTO!C14</f>
        <v>BASE GRANULAR, INCL. SUMINISTRO Y COMPACTACION</v>
      </c>
      <c r="E48" s="260"/>
      <c r="F48" s="260"/>
      <c r="G48" s="261"/>
    </row>
    <row r="49" spans="2:7" ht="14.25" customHeight="1" x14ac:dyDescent="0.2">
      <c r="B49" s="107"/>
      <c r="C49" s="108"/>
      <c r="D49" s="220" t="s">
        <v>22</v>
      </c>
      <c r="E49" s="262"/>
      <c r="F49" s="263"/>
      <c r="G49" s="109" t="str">
        <f>+PRESUPUESTO!F14</f>
        <v>M3</v>
      </c>
    </row>
    <row r="50" spans="2:7" ht="14.25" customHeight="1" x14ac:dyDescent="0.2">
      <c r="B50" s="264" t="s">
        <v>23</v>
      </c>
      <c r="C50" s="246"/>
      <c r="D50" s="110" t="s">
        <v>7</v>
      </c>
      <c r="E50" s="110" t="s">
        <v>8</v>
      </c>
      <c r="F50" s="111" t="s">
        <v>24</v>
      </c>
      <c r="G50" s="112" t="s">
        <v>25</v>
      </c>
    </row>
    <row r="51" spans="2:7" ht="14.25" customHeight="1" x14ac:dyDescent="0.2">
      <c r="B51" s="113">
        <v>1</v>
      </c>
      <c r="C51" s="114" t="s">
        <v>170</v>
      </c>
      <c r="D51" s="115" t="s">
        <v>13</v>
      </c>
      <c r="E51" s="116">
        <f>+(1.3*1.005)</f>
        <v>1.3065</v>
      </c>
      <c r="F51" s="117">
        <v>75803</v>
      </c>
      <c r="G51" s="118">
        <f t="shared" ref="G51:G53" si="10">+ROUND(E51*F51,0)</f>
        <v>99037</v>
      </c>
    </row>
    <row r="52" spans="2:7" ht="14.25" customHeight="1" x14ac:dyDescent="0.2">
      <c r="B52" s="113">
        <f t="shared" ref="B52:B53" si="11">1+B51</f>
        <v>2</v>
      </c>
      <c r="C52" s="114"/>
      <c r="D52" s="115"/>
      <c r="E52" s="116"/>
      <c r="F52" s="117"/>
      <c r="G52" s="118">
        <f t="shared" si="10"/>
        <v>0</v>
      </c>
    </row>
    <row r="53" spans="2:7" ht="14.25" customHeight="1" x14ac:dyDescent="0.2">
      <c r="B53" s="113">
        <f t="shared" si="11"/>
        <v>3</v>
      </c>
      <c r="C53" s="114"/>
      <c r="D53" s="115"/>
      <c r="E53" s="116"/>
      <c r="F53" s="117"/>
      <c r="G53" s="118">
        <f t="shared" si="10"/>
        <v>0</v>
      </c>
    </row>
    <row r="54" spans="2:7" ht="14.25" customHeight="1" x14ac:dyDescent="0.2">
      <c r="B54" s="211"/>
      <c r="C54" s="265"/>
      <c r="D54" s="266"/>
      <c r="E54" s="213" t="s">
        <v>26</v>
      </c>
      <c r="F54" s="246"/>
      <c r="G54" s="121">
        <f>SUM(G51:G53)</f>
        <v>99037</v>
      </c>
    </row>
    <row r="55" spans="2:7" ht="14.25" customHeight="1" x14ac:dyDescent="0.2">
      <c r="B55" s="214"/>
      <c r="C55" s="244"/>
      <c r="D55" s="244"/>
      <c r="E55" s="244"/>
      <c r="F55" s="244"/>
      <c r="G55" s="267"/>
    </row>
    <row r="56" spans="2:7" ht="14.25" customHeight="1" x14ac:dyDescent="0.2">
      <c r="B56" s="264" t="s">
        <v>27</v>
      </c>
      <c r="C56" s="246"/>
      <c r="D56" s="110" t="str">
        <f>+D50</f>
        <v>UNIDAD</v>
      </c>
      <c r="E56" s="110" t="s">
        <v>8</v>
      </c>
      <c r="F56" s="111" t="str">
        <f t="shared" ref="F56:G56" si="12">+F50</f>
        <v>VALOR UNITARIO</v>
      </c>
      <c r="G56" s="112" t="str">
        <f t="shared" si="12"/>
        <v>VALOR TOTAL</v>
      </c>
    </row>
    <row r="57" spans="2:7" ht="14.25" customHeight="1" x14ac:dyDescent="0.2">
      <c r="B57" s="113">
        <v>1</v>
      </c>
      <c r="C57" s="114" t="s">
        <v>28</v>
      </c>
      <c r="D57" s="115" t="s">
        <v>29</v>
      </c>
      <c r="E57" s="116">
        <v>3.9846144399999998E-2</v>
      </c>
      <c r="F57" s="117">
        <v>3250</v>
      </c>
      <c r="G57" s="118">
        <f t="shared" ref="G57" si="13">+ROUND(E57*F57,0)</f>
        <v>129</v>
      </c>
    </row>
    <row r="58" spans="2:7" ht="14.25" customHeight="1" x14ac:dyDescent="0.2">
      <c r="B58" s="113">
        <f t="shared" ref="B58:B59" si="14">1+B57</f>
        <v>2</v>
      </c>
      <c r="C58" s="114" t="s">
        <v>171</v>
      </c>
      <c r="D58" s="115" t="s">
        <v>172</v>
      </c>
      <c r="E58" s="116">
        <v>1500</v>
      </c>
      <c r="F58" s="117">
        <v>240932</v>
      </c>
      <c r="G58" s="118">
        <f>+ROUND(F58/E58,0)</f>
        <v>161</v>
      </c>
    </row>
    <row r="59" spans="2:7" ht="14.25" customHeight="1" x14ac:dyDescent="0.2">
      <c r="B59" s="113">
        <f t="shared" si="14"/>
        <v>3</v>
      </c>
      <c r="C59" s="114" t="s">
        <v>173</v>
      </c>
      <c r="D59" s="115" t="s">
        <v>172</v>
      </c>
      <c r="E59" s="116">
        <v>1000</v>
      </c>
      <c r="F59" s="117">
        <v>105000</v>
      </c>
      <c r="G59" s="118">
        <f t="shared" ref="G59:G60" si="15">+ROUND(F59/E59,0)</f>
        <v>105</v>
      </c>
    </row>
    <row r="60" spans="2:7" ht="25.5" customHeight="1" x14ac:dyDescent="0.2">
      <c r="B60" s="120">
        <v>4</v>
      </c>
      <c r="C60" s="129" t="s">
        <v>174</v>
      </c>
      <c r="D60" s="136" t="s">
        <v>172</v>
      </c>
      <c r="E60" s="137">
        <v>1000</v>
      </c>
      <c r="F60" s="130">
        <v>85000</v>
      </c>
      <c r="G60" s="118">
        <f t="shared" si="15"/>
        <v>85</v>
      </c>
    </row>
    <row r="61" spans="2:7" ht="14.25" customHeight="1" x14ac:dyDescent="0.2">
      <c r="B61" s="211"/>
      <c r="C61" s="265"/>
      <c r="D61" s="266"/>
      <c r="E61" s="213" t="s">
        <v>30</v>
      </c>
      <c r="F61" s="246"/>
      <c r="G61" s="123">
        <f>SUM(G57:G60)</f>
        <v>480</v>
      </c>
    </row>
    <row r="62" spans="2:7" ht="14.25" customHeight="1" x14ac:dyDescent="0.2">
      <c r="B62" s="124"/>
      <c r="C62" s="125"/>
      <c r="D62" s="125"/>
      <c r="E62" s="126"/>
      <c r="F62" s="126"/>
      <c r="G62" s="127"/>
    </row>
    <row r="63" spans="2:7" ht="14.25" customHeight="1" x14ac:dyDescent="0.2">
      <c r="B63" s="264" t="s">
        <v>31</v>
      </c>
      <c r="C63" s="246"/>
      <c r="D63" s="110" t="s">
        <v>32</v>
      </c>
      <c r="E63" s="110" t="s">
        <v>33</v>
      </c>
      <c r="F63" s="110" t="s">
        <v>34</v>
      </c>
      <c r="G63" s="128" t="s">
        <v>25</v>
      </c>
    </row>
    <row r="64" spans="2:7" ht="14.25" customHeight="1" x14ac:dyDescent="0.2">
      <c r="B64" s="113">
        <v>1</v>
      </c>
      <c r="C64" s="114" t="s">
        <v>175</v>
      </c>
      <c r="D64" s="115" t="s">
        <v>176</v>
      </c>
      <c r="E64" s="116">
        <v>11</v>
      </c>
      <c r="F64" s="117">
        <v>1500</v>
      </c>
      <c r="G64" s="118">
        <f t="shared" ref="G64:G66" si="16">+ROUND(E64*F64,0)</f>
        <v>16500</v>
      </c>
    </row>
    <row r="65" spans="2:7" ht="14.25" customHeight="1" x14ac:dyDescent="0.2">
      <c r="B65" s="113">
        <f t="shared" ref="B65:B66" si="17">1+B64</f>
        <v>2</v>
      </c>
      <c r="C65" s="114"/>
      <c r="D65" s="115"/>
      <c r="E65" s="116"/>
      <c r="F65" s="117"/>
      <c r="G65" s="118">
        <f t="shared" si="16"/>
        <v>0</v>
      </c>
    </row>
    <row r="66" spans="2:7" ht="14.25" customHeight="1" x14ac:dyDescent="0.2">
      <c r="B66" s="113">
        <f t="shared" si="17"/>
        <v>3</v>
      </c>
      <c r="C66" s="114"/>
      <c r="D66" s="115"/>
      <c r="E66" s="116"/>
      <c r="F66" s="117"/>
      <c r="G66" s="118">
        <f t="shared" si="16"/>
        <v>0</v>
      </c>
    </row>
    <row r="67" spans="2:7" ht="14.25" customHeight="1" x14ac:dyDescent="0.2">
      <c r="B67" s="211"/>
      <c r="C67" s="265"/>
      <c r="D67" s="266"/>
      <c r="E67" s="213" t="s">
        <v>35</v>
      </c>
      <c r="F67" s="246"/>
      <c r="G67" s="123">
        <f>SUM(G64:G66)</f>
        <v>16500</v>
      </c>
    </row>
    <row r="68" spans="2:7" ht="14.25" customHeight="1" x14ac:dyDescent="0.2">
      <c r="B68" s="124"/>
      <c r="C68" s="125"/>
      <c r="D68" s="125"/>
      <c r="E68" s="126"/>
      <c r="F68" s="126"/>
      <c r="G68" s="127"/>
    </row>
    <row r="69" spans="2:7" ht="14.25" customHeight="1" x14ac:dyDescent="0.2">
      <c r="B69" s="264" t="s">
        <v>36</v>
      </c>
      <c r="C69" s="246"/>
      <c r="D69" s="110" t="str">
        <f>+D56</f>
        <v>UNIDAD</v>
      </c>
      <c r="E69" s="110" t="s">
        <v>8</v>
      </c>
      <c r="F69" s="110" t="s">
        <v>37</v>
      </c>
      <c r="G69" s="112" t="str">
        <f>+G56</f>
        <v>VALOR TOTAL</v>
      </c>
    </row>
    <row r="70" spans="2:7" ht="14.25" customHeight="1" x14ac:dyDescent="0.2">
      <c r="B70" s="113">
        <v>1</v>
      </c>
      <c r="C70" s="114" t="s">
        <v>38</v>
      </c>
      <c r="D70" s="115" t="s">
        <v>39</v>
      </c>
      <c r="E70" s="116">
        <v>0.03</v>
      </c>
      <c r="F70" s="117">
        <v>33332</v>
      </c>
      <c r="G70" s="118">
        <f t="shared" ref="G70:G72" si="18">+ROUND(E70*F70,0)</f>
        <v>1000</v>
      </c>
    </row>
    <row r="71" spans="2:7" ht="14.25" customHeight="1" x14ac:dyDescent="0.2">
      <c r="B71" s="113">
        <f t="shared" ref="B71:B72" si="19">1+B70</f>
        <v>2</v>
      </c>
      <c r="C71" s="114"/>
      <c r="D71" s="115"/>
      <c r="E71" s="116"/>
      <c r="F71" s="117"/>
      <c r="G71" s="118">
        <f t="shared" si="18"/>
        <v>0</v>
      </c>
    </row>
    <row r="72" spans="2:7" ht="14.25" customHeight="1" x14ac:dyDescent="0.2">
      <c r="B72" s="113">
        <f t="shared" si="19"/>
        <v>3</v>
      </c>
      <c r="C72" s="114"/>
      <c r="D72" s="115"/>
      <c r="E72" s="116"/>
      <c r="F72" s="117"/>
      <c r="G72" s="118">
        <f t="shared" si="18"/>
        <v>0</v>
      </c>
    </row>
    <row r="73" spans="2:7" ht="14.25" customHeight="1" x14ac:dyDescent="0.2">
      <c r="B73" s="211"/>
      <c r="C73" s="265"/>
      <c r="D73" s="266"/>
      <c r="E73" s="213" t="s">
        <v>40</v>
      </c>
      <c r="F73" s="246"/>
      <c r="G73" s="121">
        <f>SUM(G70:G72)</f>
        <v>1000</v>
      </c>
    </row>
    <row r="74" spans="2:7" ht="14.25" customHeight="1" x14ac:dyDescent="0.2">
      <c r="B74" s="124"/>
      <c r="C74" s="125"/>
      <c r="D74" s="125"/>
      <c r="E74" s="213" t="s">
        <v>41</v>
      </c>
      <c r="F74" s="246"/>
      <c r="G74" s="131">
        <f>ROUND(G54+G61+G73+G67,0)</f>
        <v>117017</v>
      </c>
    </row>
    <row r="75" spans="2:7" ht="14.25" customHeight="1" thickBot="1" x14ac:dyDescent="0.25">
      <c r="B75" s="132"/>
      <c r="C75" s="133"/>
      <c r="D75" s="133"/>
      <c r="E75" s="134"/>
      <c r="F75" s="134"/>
      <c r="G75" s="135"/>
    </row>
    <row r="76" spans="2:7" ht="14.25" customHeight="1" thickBot="1" x14ac:dyDescent="0.25"/>
    <row r="77" spans="2:7" ht="14.25" customHeight="1" x14ac:dyDescent="0.2">
      <c r="B77" s="202"/>
      <c r="C77" s="224"/>
      <c r="D77" s="225"/>
      <c r="E77" s="225"/>
      <c r="F77" s="226"/>
      <c r="G77" s="230"/>
    </row>
    <row r="78" spans="2:7" ht="14.25" customHeight="1" x14ac:dyDescent="0.2">
      <c r="B78" s="203"/>
      <c r="C78" s="227"/>
      <c r="D78" s="228"/>
      <c r="E78" s="228"/>
      <c r="F78" s="229"/>
      <c r="G78" s="231"/>
    </row>
    <row r="79" spans="2:7" ht="14.25" customHeight="1" x14ac:dyDescent="0.2">
      <c r="B79" s="203"/>
      <c r="C79" s="227"/>
      <c r="D79" s="228"/>
      <c r="E79" s="228"/>
      <c r="F79" s="229"/>
      <c r="G79" s="231"/>
    </row>
    <row r="80" spans="2:7" ht="14.25" customHeight="1" x14ac:dyDescent="0.2">
      <c r="B80" s="203"/>
      <c r="C80" s="223"/>
      <c r="D80" s="215"/>
      <c r="E80" s="215"/>
      <c r="F80" s="208"/>
      <c r="G80" s="231"/>
    </row>
    <row r="81" spans="2:7" ht="14.25" customHeight="1" x14ac:dyDescent="0.2">
      <c r="B81" s="203"/>
      <c r="C81" s="233" t="s">
        <v>20</v>
      </c>
      <c r="D81" s="212"/>
      <c r="E81" s="212"/>
      <c r="F81" s="206"/>
      <c r="G81" s="231"/>
    </row>
    <row r="82" spans="2:7" ht="14.25" customHeight="1" x14ac:dyDescent="0.2">
      <c r="B82" s="204"/>
      <c r="C82" s="223"/>
      <c r="D82" s="215"/>
      <c r="E82" s="215"/>
      <c r="F82" s="208"/>
      <c r="G82" s="232"/>
    </row>
    <row r="83" spans="2:7" ht="14.25" customHeight="1" x14ac:dyDescent="0.2">
      <c r="B83" s="205" t="str">
        <f>"CAPÍTULO "&amp;PRESUPUESTO!B12</f>
        <v>CAPÍTULO 1</v>
      </c>
      <c r="C83" s="206"/>
      <c r="D83" s="221" t="str">
        <f>PRESUPUESTO!C12</f>
        <v>PRELIMINARES</v>
      </c>
      <c r="E83" s="212"/>
      <c r="F83" s="212"/>
      <c r="G83" s="222"/>
    </row>
    <row r="84" spans="2:7" ht="14.25" customHeight="1" x14ac:dyDescent="0.2">
      <c r="B84" s="207"/>
      <c r="C84" s="208"/>
      <c r="D84" s="223"/>
      <c r="E84" s="215"/>
      <c r="F84" s="215"/>
      <c r="G84" s="216"/>
    </row>
    <row r="85" spans="2:7" ht="14.25" customHeight="1" x14ac:dyDescent="0.2">
      <c r="B85" s="105" t="s">
        <v>21</v>
      </c>
      <c r="C85" s="106">
        <f>PRESUPUESTO!B15</f>
        <v>1.3</v>
      </c>
      <c r="D85" s="217" t="str">
        <f>PRESUPUESTO!C15</f>
        <v>RETIRO DE MATERIAL</v>
      </c>
      <c r="E85" s="218"/>
      <c r="F85" s="218"/>
      <c r="G85" s="219"/>
    </row>
    <row r="86" spans="2:7" ht="14.25" customHeight="1" x14ac:dyDescent="0.2">
      <c r="B86" s="107"/>
      <c r="C86" s="108"/>
      <c r="D86" s="220" t="s">
        <v>22</v>
      </c>
      <c r="E86" s="218"/>
      <c r="F86" s="210"/>
      <c r="G86" s="109" t="str">
        <f>+PRESUPUESTO!F15</f>
        <v>M3-KM</v>
      </c>
    </row>
    <row r="87" spans="2:7" ht="14.25" customHeight="1" x14ac:dyDescent="0.2">
      <c r="B87" s="209" t="s">
        <v>23</v>
      </c>
      <c r="C87" s="210"/>
      <c r="D87" s="110" t="s">
        <v>7</v>
      </c>
      <c r="E87" s="110" t="s">
        <v>8</v>
      </c>
      <c r="F87" s="111" t="s">
        <v>24</v>
      </c>
      <c r="G87" s="112" t="s">
        <v>25</v>
      </c>
    </row>
    <row r="88" spans="2:7" ht="14.25" customHeight="1" x14ac:dyDescent="0.2">
      <c r="B88" s="113"/>
      <c r="C88" s="114"/>
      <c r="D88" s="115"/>
      <c r="E88" s="116"/>
      <c r="F88" s="117"/>
      <c r="G88" s="118"/>
    </row>
    <row r="89" spans="2:7" ht="14.25" customHeight="1" x14ac:dyDescent="0.2">
      <c r="B89" s="113"/>
      <c r="C89" s="114"/>
      <c r="D89" s="115"/>
      <c r="E89" s="116"/>
      <c r="F89" s="117"/>
      <c r="G89" s="118"/>
    </row>
    <row r="90" spans="2:7" ht="14.25" customHeight="1" x14ac:dyDescent="0.2">
      <c r="B90" s="113"/>
      <c r="C90" s="114"/>
      <c r="D90" s="115"/>
      <c r="E90" s="116"/>
      <c r="F90" s="117"/>
      <c r="G90" s="118"/>
    </row>
    <row r="91" spans="2:7" ht="14.25" customHeight="1" x14ac:dyDescent="0.2">
      <c r="B91" s="211"/>
      <c r="C91" s="212"/>
      <c r="D91" s="206"/>
      <c r="E91" s="213" t="s">
        <v>26</v>
      </c>
      <c r="F91" s="210"/>
      <c r="G91" s="121">
        <f>SUM(G88:G90)</f>
        <v>0</v>
      </c>
    </row>
    <row r="92" spans="2:7" ht="14.25" customHeight="1" x14ac:dyDescent="0.2">
      <c r="B92" s="214"/>
      <c r="C92" s="215"/>
      <c r="D92" s="215"/>
      <c r="E92" s="215"/>
      <c r="F92" s="215"/>
      <c r="G92" s="216"/>
    </row>
    <row r="93" spans="2:7" ht="14.25" customHeight="1" x14ac:dyDescent="0.2">
      <c r="B93" s="209" t="s">
        <v>27</v>
      </c>
      <c r="C93" s="210"/>
      <c r="D93" s="110" t="str">
        <f>+D87</f>
        <v>UNIDAD</v>
      </c>
      <c r="E93" s="110" t="s">
        <v>8</v>
      </c>
      <c r="F93" s="111" t="str">
        <f t="shared" ref="F93:G93" si="20">+F87</f>
        <v>VALOR UNITARIO</v>
      </c>
      <c r="G93" s="112" t="str">
        <f t="shared" si="20"/>
        <v>VALOR TOTAL</v>
      </c>
    </row>
    <row r="94" spans="2:7" ht="14.25" customHeight="1" x14ac:dyDescent="0.2">
      <c r="B94" s="113">
        <v>1</v>
      </c>
      <c r="C94" s="114" t="s">
        <v>28</v>
      </c>
      <c r="D94" s="115" t="s">
        <v>29</v>
      </c>
      <c r="E94" s="116">
        <v>0.03</v>
      </c>
      <c r="F94" s="117">
        <v>2013.5921917808221</v>
      </c>
      <c r="G94" s="118">
        <f t="shared" ref="G94:G96" si="21">+ROUND(E94*F94,0)</f>
        <v>60</v>
      </c>
    </row>
    <row r="95" spans="2:7" ht="14.25" customHeight="1" x14ac:dyDescent="0.2">
      <c r="B95" s="113">
        <f t="shared" ref="B95:B96" si="22">1+B94</f>
        <v>2</v>
      </c>
      <c r="C95" s="114"/>
      <c r="D95" s="115"/>
      <c r="E95" s="116"/>
      <c r="F95" s="117"/>
      <c r="G95" s="118">
        <f t="shared" si="21"/>
        <v>0</v>
      </c>
    </row>
    <row r="96" spans="2:7" ht="14.25" customHeight="1" x14ac:dyDescent="0.2">
      <c r="B96" s="113">
        <f t="shared" si="22"/>
        <v>3</v>
      </c>
      <c r="C96" s="114"/>
      <c r="D96" s="115"/>
      <c r="E96" s="116"/>
      <c r="F96" s="117"/>
      <c r="G96" s="118">
        <f t="shared" si="21"/>
        <v>0</v>
      </c>
    </row>
    <row r="97" spans="2:7" ht="14.25" customHeight="1" x14ac:dyDescent="0.2">
      <c r="B97" s="211"/>
      <c r="C97" s="212"/>
      <c r="D97" s="206"/>
      <c r="E97" s="213" t="s">
        <v>30</v>
      </c>
      <c r="F97" s="210"/>
      <c r="G97" s="123">
        <f>SUM(G94:G96)</f>
        <v>60</v>
      </c>
    </row>
    <row r="98" spans="2:7" ht="14.25" customHeight="1" x14ac:dyDescent="0.2">
      <c r="B98" s="124"/>
      <c r="C98" s="125"/>
      <c r="D98" s="125"/>
      <c r="E98" s="126"/>
      <c r="F98" s="126"/>
      <c r="G98" s="127"/>
    </row>
    <row r="99" spans="2:7" ht="14.25" customHeight="1" x14ac:dyDescent="0.2">
      <c r="B99" s="209" t="s">
        <v>31</v>
      </c>
      <c r="C99" s="210"/>
      <c r="D99" s="110" t="s">
        <v>32</v>
      </c>
      <c r="E99" s="110" t="s">
        <v>33</v>
      </c>
      <c r="F99" s="110" t="s">
        <v>34</v>
      </c>
      <c r="G99" s="128" t="s">
        <v>25</v>
      </c>
    </row>
    <row r="100" spans="2:7" ht="14.25" customHeight="1" x14ac:dyDescent="0.2">
      <c r="B100" s="113">
        <v>1</v>
      </c>
      <c r="C100" s="114" t="s">
        <v>31</v>
      </c>
      <c r="D100" s="115" t="s">
        <v>46</v>
      </c>
      <c r="E100" s="116">
        <v>1</v>
      </c>
      <c r="F100" s="117">
        <v>1152</v>
      </c>
      <c r="G100" s="118">
        <f t="shared" ref="G100:G102" si="23">+ROUND(E100*F100,0)</f>
        <v>1152</v>
      </c>
    </row>
    <row r="101" spans="2:7" ht="14.25" customHeight="1" x14ac:dyDescent="0.2">
      <c r="B101" s="113">
        <f t="shared" ref="B101:B102" si="24">1+B100</f>
        <v>2</v>
      </c>
      <c r="C101" s="114"/>
      <c r="D101" s="115"/>
      <c r="E101" s="116"/>
      <c r="F101" s="117"/>
      <c r="G101" s="118">
        <f t="shared" si="23"/>
        <v>0</v>
      </c>
    </row>
    <row r="102" spans="2:7" ht="14.25" customHeight="1" x14ac:dyDescent="0.2">
      <c r="B102" s="113">
        <f t="shared" si="24"/>
        <v>3</v>
      </c>
      <c r="C102" s="114"/>
      <c r="D102" s="115"/>
      <c r="E102" s="116"/>
      <c r="F102" s="117"/>
      <c r="G102" s="118">
        <f t="shared" si="23"/>
        <v>0</v>
      </c>
    </row>
    <row r="103" spans="2:7" ht="14.25" customHeight="1" x14ac:dyDescent="0.2">
      <c r="B103" s="211"/>
      <c r="C103" s="212"/>
      <c r="D103" s="206"/>
      <c r="E103" s="213" t="s">
        <v>35</v>
      </c>
      <c r="F103" s="210"/>
      <c r="G103" s="123">
        <f>SUM(G100:G102)</f>
        <v>1152</v>
      </c>
    </row>
    <row r="104" spans="2:7" ht="14.25" customHeight="1" x14ac:dyDescent="0.2">
      <c r="B104" s="124"/>
      <c r="C104" s="125"/>
      <c r="D104" s="125"/>
      <c r="E104" s="126"/>
      <c r="F104" s="126"/>
      <c r="G104" s="127"/>
    </row>
    <row r="105" spans="2:7" ht="14.25" customHeight="1" x14ac:dyDescent="0.2">
      <c r="B105" s="209" t="s">
        <v>36</v>
      </c>
      <c r="C105" s="210"/>
      <c r="D105" s="110" t="str">
        <f>+D93</f>
        <v>UNIDAD</v>
      </c>
      <c r="E105" s="110" t="s">
        <v>8</v>
      </c>
      <c r="F105" s="110" t="s">
        <v>37</v>
      </c>
      <c r="G105" s="112" t="str">
        <f>+G93</f>
        <v>VALOR TOTAL</v>
      </c>
    </row>
    <row r="106" spans="2:7" ht="14.25" customHeight="1" x14ac:dyDescent="0.2">
      <c r="B106" s="113">
        <v>1</v>
      </c>
      <c r="C106" s="114" t="s">
        <v>38</v>
      </c>
      <c r="D106" s="115" t="s">
        <v>39</v>
      </c>
      <c r="E106" s="116">
        <v>0.02</v>
      </c>
      <c r="F106" s="117">
        <v>28765.602739726026</v>
      </c>
      <c r="G106" s="118">
        <f t="shared" ref="G106:G108" si="25">+ROUND(E106*F106,0)</f>
        <v>575</v>
      </c>
    </row>
    <row r="107" spans="2:7" ht="14.25" customHeight="1" x14ac:dyDescent="0.2">
      <c r="B107" s="113">
        <f t="shared" ref="B107:B108" si="26">1+B106</f>
        <v>2</v>
      </c>
      <c r="C107" s="114"/>
      <c r="D107" s="115"/>
      <c r="E107" s="116"/>
      <c r="F107" s="117"/>
      <c r="G107" s="118">
        <f t="shared" si="25"/>
        <v>0</v>
      </c>
    </row>
    <row r="108" spans="2:7" ht="14.25" customHeight="1" x14ac:dyDescent="0.2">
      <c r="B108" s="113">
        <f t="shared" si="26"/>
        <v>3</v>
      </c>
      <c r="C108" s="114"/>
      <c r="D108" s="115"/>
      <c r="E108" s="116"/>
      <c r="F108" s="117"/>
      <c r="G108" s="118">
        <f t="shared" si="25"/>
        <v>0</v>
      </c>
    </row>
    <row r="109" spans="2:7" ht="14.25" customHeight="1" x14ac:dyDescent="0.2">
      <c r="B109" s="211"/>
      <c r="C109" s="212"/>
      <c r="D109" s="206"/>
      <c r="E109" s="213" t="s">
        <v>40</v>
      </c>
      <c r="F109" s="210"/>
      <c r="G109" s="121">
        <f>SUM(G106:G108)</f>
        <v>575</v>
      </c>
    </row>
    <row r="110" spans="2:7" ht="14.25" customHeight="1" x14ac:dyDescent="0.2">
      <c r="B110" s="124"/>
      <c r="C110" s="125"/>
      <c r="D110" s="125"/>
      <c r="E110" s="213" t="s">
        <v>41</v>
      </c>
      <c r="F110" s="210"/>
      <c r="G110" s="131">
        <f>ROUND(G91+G97+G109+G103,0)</f>
        <v>1787</v>
      </c>
    </row>
    <row r="111" spans="2:7" ht="14.25" customHeight="1" x14ac:dyDescent="0.2">
      <c r="B111" s="132"/>
      <c r="C111" s="133"/>
      <c r="D111" s="133"/>
      <c r="E111" s="134"/>
      <c r="F111" s="134"/>
      <c r="G111" s="135"/>
    </row>
    <row r="112" spans="2:7" ht="14.25" customHeight="1" x14ac:dyDescent="0.2"/>
    <row r="113" spans="2:7" ht="14.25" customHeight="1" x14ac:dyDescent="0.2">
      <c r="B113" s="202"/>
      <c r="C113" s="224"/>
      <c r="D113" s="225"/>
      <c r="E113" s="225"/>
      <c r="F113" s="226"/>
      <c r="G113" s="230"/>
    </row>
    <row r="114" spans="2:7" ht="14.25" customHeight="1" x14ac:dyDescent="0.2">
      <c r="B114" s="203"/>
      <c r="C114" s="227"/>
      <c r="D114" s="228"/>
      <c r="E114" s="228"/>
      <c r="F114" s="229"/>
      <c r="G114" s="231"/>
    </row>
    <row r="115" spans="2:7" ht="14.25" customHeight="1" x14ac:dyDescent="0.2">
      <c r="B115" s="203"/>
      <c r="C115" s="227"/>
      <c r="D115" s="228"/>
      <c r="E115" s="228"/>
      <c r="F115" s="229"/>
      <c r="G115" s="231"/>
    </row>
    <row r="116" spans="2:7" ht="14.25" customHeight="1" x14ac:dyDescent="0.2">
      <c r="B116" s="203"/>
      <c r="C116" s="223"/>
      <c r="D116" s="215"/>
      <c r="E116" s="215"/>
      <c r="F116" s="208"/>
      <c r="G116" s="231"/>
    </row>
    <row r="117" spans="2:7" ht="14.25" customHeight="1" x14ac:dyDescent="0.2">
      <c r="B117" s="203"/>
      <c r="C117" s="233" t="s">
        <v>20</v>
      </c>
      <c r="D117" s="212"/>
      <c r="E117" s="212"/>
      <c r="F117" s="206"/>
      <c r="G117" s="231"/>
    </row>
    <row r="118" spans="2:7" ht="14.25" customHeight="1" x14ac:dyDescent="0.2">
      <c r="B118" s="204"/>
      <c r="C118" s="223"/>
      <c r="D118" s="215"/>
      <c r="E118" s="215"/>
      <c r="F118" s="208"/>
      <c r="G118" s="232"/>
    </row>
    <row r="119" spans="2:7" ht="14.25" customHeight="1" x14ac:dyDescent="0.2">
      <c r="B119" s="205" t="str">
        <f>"CAPÍTULO "&amp;PRESUPUESTO!B16</f>
        <v>CAPÍTULO 2</v>
      </c>
      <c r="C119" s="206"/>
      <c r="D119" s="221" t="str">
        <f>+PRESUPUESTO!C16</f>
        <v>CONCRETOS</v>
      </c>
      <c r="E119" s="212"/>
      <c r="F119" s="212"/>
      <c r="G119" s="222"/>
    </row>
    <row r="120" spans="2:7" ht="14.25" customHeight="1" x14ac:dyDescent="0.2">
      <c r="B120" s="207"/>
      <c r="C120" s="208"/>
      <c r="D120" s="223"/>
      <c r="E120" s="215"/>
      <c r="F120" s="215"/>
      <c r="G120" s="216"/>
    </row>
    <row r="121" spans="2:7" ht="30.75" customHeight="1" x14ac:dyDescent="0.2">
      <c r="B121" s="105" t="s">
        <v>21</v>
      </c>
      <c r="C121" s="106">
        <f>+PRESUPUESTO!B17</f>
        <v>2.1</v>
      </c>
      <c r="D121" s="217" t="str">
        <f>+PRESUPUESTO!C17</f>
        <v>CONCRETO CLASE D (3000 PSI) ACELERADO A 3 DIAS, INCLUYE FORMALETERIA, NIVELADO Y CURADO</v>
      </c>
      <c r="E121" s="218"/>
      <c r="F121" s="218"/>
      <c r="G121" s="219"/>
    </row>
    <row r="122" spans="2:7" ht="14.25" customHeight="1" x14ac:dyDescent="0.2">
      <c r="B122" s="107"/>
      <c r="C122" s="108"/>
      <c r="D122" s="220" t="s">
        <v>22</v>
      </c>
      <c r="E122" s="218"/>
      <c r="F122" s="210"/>
      <c r="G122" s="109" t="str">
        <f>+PRESUPUESTO!F17</f>
        <v>M3</v>
      </c>
    </row>
    <row r="123" spans="2:7" ht="14.25" customHeight="1" x14ac:dyDescent="0.2">
      <c r="B123" s="209" t="s">
        <v>23</v>
      </c>
      <c r="C123" s="210"/>
      <c r="D123" s="110" t="s">
        <v>7</v>
      </c>
      <c r="E123" s="110" t="s">
        <v>8</v>
      </c>
      <c r="F123" s="111" t="s">
        <v>24</v>
      </c>
      <c r="G123" s="112" t="s">
        <v>25</v>
      </c>
    </row>
    <row r="124" spans="2:7" ht="14.25" customHeight="1" x14ac:dyDescent="0.2">
      <c r="B124" s="113">
        <v>1</v>
      </c>
      <c r="C124" s="114" t="s">
        <v>177</v>
      </c>
      <c r="D124" s="115" t="s">
        <v>14</v>
      </c>
      <c r="E124" s="116">
        <v>0.2</v>
      </c>
      <c r="F124" s="117">
        <f>511900/20</f>
        <v>25595</v>
      </c>
      <c r="G124" s="118">
        <f t="shared" ref="G124:G126" si="27">+ROUND(E124*F124,0)</f>
        <v>5119</v>
      </c>
    </row>
    <row r="125" spans="2:7" ht="14.25" customHeight="1" x14ac:dyDescent="0.2">
      <c r="B125" s="113">
        <f t="shared" ref="B125:B126" si="28">1+B124</f>
        <v>2</v>
      </c>
      <c r="C125" s="114" t="s">
        <v>178</v>
      </c>
      <c r="D125" s="115" t="s">
        <v>13</v>
      </c>
      <c r="E125" s="116">
        <v>1</v>
      </c>
      <c r="F125" s="117">
        <v>480000</v>
      </c>
      <c r="G125" s="118">
        <f t="shared" si="27"/>
        <v>480000</v>
      </c>
    </row>
    <row r="126" spans="2:7" ht="14.25" customHeight="1" x14ac:dyDescent="0.2">
      <c r="B126" s="113">
        <f t="shared" si="28"/>
        <v>3</v>
      </c>
      <c r="C126" s="114" t="s">
        <v>179</v>
      </c>
      <c r="D126" s="115" t="s">
        <v>14</v>
      </c>
      <c r="E126" s="116">
        <v>0.5</v>
      </c>
      <c r="F126" s="117">
        <f>100256/5</f>
        <v>20051.2</v>
      </c>
      <c r="G126" s="118">
        <f t="shared" si="27"/>
        <v>10026</v>
      </c>
    </row>
    <row r="127" spans="2:7" ht="14.25" customHeight="1" x14ac:dyDescent="0.2">
      <c r="B127" s="120">
        <v>4</v>
      </c>
      <c r="C127" s="129" t="s">
        <v>45</v>
      </c>
      <c r="D127" s="115" t="s">
        <v>46</v>
      </c>
      <c r="E127" s="137">
        <v>0.05</v>
      </c>
      <c r="F127" s="130">
        <f>+F125</f>
        <v>480000</v>
      </c>
      <c r="G127" s="118">
        <f>+ROUND(E127*F127,0)</f>
        <v>24000</v>
      </c>
    </row>
    <row r="128" spans="2:7" ht="14.25" customHeight="1" x14ac:dyDescent="0.2">
      <c r="B128" s="211"/>
      <c r="C128" s="212"/>
      <c r="D128" s="206"/>
      <c r="E128" s="213" t="s">
        <v>26</v>
      </c>
      <c r="F128" s="210"/>
      <c r="G128" s="121">
        <f>SUM(G124:G126)</f>
        <v>495145</v>
      </c>
    </row>
    <row r="129" spans="2:7" ht="14.25" customHeight="1" x14ac:dyDescent="0.2">
      <c r="B129" s="214"/>
      <c r="C129" s="215"/>
      <c r="D129" s="215"/>
      <c r="E129" s="215"/>
      <c r="F129" s="215"/>
      <c r="G129" s="216"/>
    </row>
    <row r="130" spans="2:7" ht="14.25" customHeight="1" x14ac:dyDescent="0.2">
      <c r="B130" s="209" t="s">
        <v>27</v>
      </c>
      <c r="C130" s="210"/>
      <c r="D130" s="110" t="str">
        <f>+D123</f>
        <v>UNIDAD</v>
      </c>
      <c r="E130" s="110" t="s">
        <v>8</v>
      </c>
      <c r="F130" s="111" t="str">
        <f t="shared" ref="F130:G130" si="29">+F123</f>
        <v>VALOR UNITARIO</v>
      </c>
      <c r="G130" s="112" t="str">
        <f t="shared" si="29"/>
        <v>VALOR TOTAL</v>
      </c>
    </row>
    <row r="131" spans="2:7" ht="14.25" customHeight="1" x14ac:dyDescent="0.2">
      <c r="B131" s="113">
        <v>1</v>
      </c>
      <c r="C131" s="114" t="s">
        <v>28</v>
      </c>
      <c r="D131" s="115" t="s">
        <v>29</v>
      </c>
      <c r="E131" s="116">
        <v>0.03</v>
      </c>
      <c r="F131" s="117">
        <v>43148</v>
      </c>
      <c r="G131" s="118">
        <f t="shared" ref="G131:G136" si="30">+ROUND(E131*F131,0)</f>
        <v>1294</v>
      </c>
    </row>
    <row r="132" spans="2:7" ht="14.25" customHeight="1" x14ac:dyDescent="0.2">
      <c r="B132" s="113">
        <f t="shared" ref="B132:B133" si="31">1+B131</f>
        <v>2</v>
      </c>
      <c r="C132" s="114" t="s">
        <v>180</v>
      </c>
      <c r="D132" s="115" t="s">
        <v>164</v>
      </c>
      <c r="E132" s="116">
        <v>0.1097226</v>
      </c>
      <c r="F132" s="117">
        <v>102800</v>
      </c>
      <c r="G132" s="118">
        <f t="shared" si="30"/>
        <v>11279</v>
      </c>
    </row>
    <row r="133" spans="2:7" ht="14.25" customHeight="1" x14ac:dyDescent="0.2">
      <c r="B133" s="113">
        <f t="shared" si="31"/>
        <v>3</v>
      </c>
      <c r="C133" s="114" t="s">
        <v>184</v>
      </c>
      <c r="D133" s="115" t="s">
        <v>164</v>
      </c>
      <c r="E133" s="116">
        <v>5.0000000000000001E-3</v>
      </c>
      <c r="F133" s="117">
        <v>56000</v>
      </c>
      <c r="G133" s="118">
        <f t="shared" si="30"/>
        <v>280</v>
      </c>
    </row>
    <row r="134" spans="2:7" ht="14.25" customHeight="1" x14ac:dyDescent="0.2">
      <c r="B134" s="120"/>
      <c r="C134" s="129"/>
      <c r="D134" s="136"/>
      <c r="E134" s="137"/>
      <c r="F134" s="130"/>
      <c r="G134" s="118">
        <f t="shared" si="30"/>
        <v>0</v>
      </c>
    </row>
    <row r="135" spans="2:7" ht="14.25" customHeight="1" x14ac:dyDescent="0.2">
      <c r="B135" s="120"/>
      <c r="C135" s="129"/>
      <c r="D135" s="136"/>
      <c r="E135" s="137"/>
      <c r="F135" s="130"/>
      <c r="G135" s="118">
        <f t="shared" si="30"/>
        <v>0</v>
      </c>
    </row>
    <row r="136" spans="2:7" ht="14.25" customHeight="1" x14ac:dyDescent="0.2">
      <c r="B136" s="120"/>
      <c r="C136" s="129"/>
      <c r="D136" s="136"/>
      <c r="E136" s="137"/>
      <c r="F136" s="130"/>
      <c r="G136" s="118">
        <f t="shared" si="30"/>
        <v>0</v>
      </c>
    </row>
    <row r="137" spans="2:7" ht="14.25" customHeight="1" x14ac:dyDescent="0.2">
      <c r="B137" s="211"/>
      <c r="C137" s="212"/>
      <c r="D137" s="206"/>
      <c r="E137" s="213" t="s">
        <v>30</v>
      </c>
      <c r="F137" s="210"/>
      <c r="G137" s="123">
        <f>SUM(G131:G136)</f>
        <v>12853</v>
      </c>
    </row>
    <row r="138" spans="2:7" ht="14.25" customHeight="1" x14ac:dyDescent="0.2">
      <c r="B138" s="124"/>
      <c r="C138" s="125"/>
      <c r="D138" s="125"/>
      <c r="E138" s="126"/>
      <c r="F138" s="126"/>
      <c r="G138" s="127"/>
    </row>
    <row r="139" spans="2:7" ht="14.25" customHeight="1" x14ac:dyDescent="0.2">
      <c r="B139" s="209" t="s">
        <v>31</v>
      </c>
      <c r="C139" s="210"/>
      <c r="D139" s="110" t="s">
        <v>32</v>
      </c>
      <c r="E139" s="110" t="s">
        <v>33</v>
      </c>
      <c r="F139" s="110" t="s">
        <v>34</v>
      </c>
      <c r="G139" s="128" t="s">
        <v>25</v>
      </c>
    </row>
    <row r="140" spans="2:7" ht="14.25" customHeight="1" x14ac:dyDescent="0.2">
      <c r="B140" s="113">
        <v>1</v>
      </c>
      <c r="C140" s="114" t="s">
        <v>175</v>
      </c>
      <c r="D140" s="115" t="s">
        <v>13</v>
      </c>
      <c r="E140" s="116">
        <v>12</v>
      </c>
      <c r="F140" s="117">
        <f>+(G137+G128)/E140/6</f>
        <v>7055.5277777777774</v>
      </c>
      <c r="G140" s="118">
        <f>+ROUND(E140*F140,0)</f>
        <v>84666</v>
      </c>
    </row>
    <row r="141" spans="2:7" ht="14.25" customHeight="1" x14ac:dyDescent="0.2">
      <c r="B141" s="113">
        <f t="shared" ref="B141:B142" si="32">1+B140</f>
        <v>2</v>
      </c>
      <c r="C141" s="114"/>
      <c r="D141" s="115"/>
      <c r="E141" s="116"/>
      <c r="F141" s="117"/>
      <c r="G141" s="118">
        <f t="shared" ref="G141:G142" si="33">+ROUND(E141*F141,0)</f>
        <v>0</v>
      </c>
    </row>
    <row r="142" spans="2:7" ht="14.25" customHeight="1" x14ac:dyDescent="0.2">
      <c r="B142" s="113">
        <f t="shared" si="32"/>
        <v>3</v>
      </c>
      <c r="C142" s="114"/>
      <c r="D142" s="115"/>
      <c r="E142" s="116"/>
      <c r="F142" s="117"/>
      <c r="G142" s="118">
        <f t="shared" si="33"/>
        <v>0</v>
      </c>
    </row>
    <row r="143" spans="2:7" ht="14.25" customHeight="1" x14ac:dyDescent="0.2">
      <c r="B143" s="211"/>
      <c r="C143" s="212"/>
      <c r="D143" s="206"/>
      <c r="E143" s="213" t="s">
        <v>35</v>
      </c>
      <c r="F143" s="210"/>
      <c r="G143" s="123">
        <f>SUM(G140:G142)</f>
        <v>84666</v>
      </c>
    </row>
    <row r="144" spans="2:7" ht="14.25" customHeight="1" x14ac:dyDescent="0.2">
      <c r="B144" s="124"/>
      <c r="C144" s="125"/>
      <c r="D144" s="125"/>
      <c r="E144" s="126"/>
      <c r="F144" s="126"/>
      <c r="G144" s="127"/>
    </row>
    <row r="145" spans="2:7" ht="14.25" customHeight="1" x14ac:dyDescent="0.2">
      <c r="B145" s="209" t="s">
        <v>36</v>
      </c>
      <c r="C145" s="210"/>
      <c r="D145" s="110" t="str">
        <f>+D130</f>
        <v>UNIDAD</v>
      </c>
      <c r="E145" s="110" t="s">
        <v>8</v>
      </c>
      <c r="F145" s="110" t="s">
        <v>37</v>
      </c>
      <c r="G145" s="112" t="str">
        <f>+G130</f>
        <v>VALOR TOTAL</v>
      </c>
    </row>
    <row r="146" spans="2:7" ht="14.25" customHeight="1" x14ac:dyDescent="0.2">
      <c r="B146" s="113">
        <v>1</v>
      </c>
      <c r="C146" s="114" t="s">
        <v>38</v>
      </c>
      <c r="D146" s="115" t="s">
        <v>47</v>
      </c>
      <c r="E146" s="116">
        <v>0.8</v>
      </c>
      <c r="F146" s="117">
        <v>33332</v>
      </c>
      <c r="G146" s="118">
        <f t="shared" ref="G146:G148" si="34">+ROUND(E146*F146,0)</f>
        <v>26666</v>
      </c>
    </row>
    <row r="147" spans="2:7" ht="14.25" customHeight="1" x14ac:dyDescent="0.2">
      <c r="B147" s="113">
        <f t="shared" ref="B147:B148" si="35">1+B146</f>
        <v>2</v>
      </c>
      <c r="C147" s="114"/>
      <c r="D147" s="115"/>
      <c r="E147" s="116"/>
      <c r="F147" s="117"/>
      <c r="G147" s="118">
        <f t="shared" si="34"/>
        <v>0</v>
      </c>
    </row>
    <row r="148" spans="2:7" ht="14.25" customHeight="1" x14ac:dyDescent="0.2">
      <c r="B148" s="113">
        <f t="shared" si="35"/>
        <v>3</v>
      </c>
      <c r="C148" s="114"/>
      <c r="D148" s="115"/>
      <c r="E148" s="116"/>
      <c r="F148" s="117"/>
      <c r="G148" s="118">
        <f t="shared" si="34"/>
        <v>0</v>
      </c>
    </row>
    <row r="149" spans="2:7" ht="14.25" customHeight="1" x14ac:dyDescent="0.2">
      <c r="B149" s="211"/>
      <c r="C149" s="212"/>
      <c r="D149" s="206"/>
      <c r="E149" s="213" t="s">
        <v>40</v>
      </c>
      <c r="F149" s="210"/>
      <c r="G149" s="121">
        <f>SUM(G146:G148)</f>
        <v>26666</v>
      </c>
    </row>
    <row r="150" spans="2:7" ht="14.25" customHeight="1" x14ac:dyDescent="0.2">
      <c r="B150" s="124"/>
      <c r="C150" s="125"/>
      <c r="D150" s="125"/>
      <c r="E150" s="213" t="s">
        <v>41</v>
      </c>
      <c r="F150" s="210"/>
      <c r="G150" s="131">
        <f>ROUND(G128+G137+G149+G143,0)</f>
        <v>619330</v>
      </c>
    </row>
    <row r="151" spans="2:7" ht="14.25" customHeight="1" x14ac:dyDescent="0.2">
      <c r="B151" s="132"/>
      <c r="C151" s="133"/>
      <c r="D151" s="133"/>
      <c r="E151" s="134"/>
      <c r="F151" s="134"/>
      <c r="G151" s="135"/>
    </row>
    <row r="152" spans="2:7" ht="14.25" customHeight="1" x14ac:dyDescent="0.2"/>
    <row r="153" spans="2:7" ht="14.25" customHeight="1" x14ac:dyDescent="0.2">
      <c r="B153" s="202"/>
      <c r="C153" s="224"/>
      <c r="D153" s="225"/>
      <c r="E153" s="225"/>
      <c r="F153" s="226"/>
      <c r="G153" s="230"/>
    </row>
    <row r="154" spans="2:7" ht="14.25" customHeight="1" x14ac:dyDescent="0.2">
      <c r="B154" s="203"/>
      <c r="C154" s="227"/>
      <c r="D154" s="228"/>
      <c r="E154" s="228"/>
      <c r="F154" s="229"/>
      <c r="G154" s="231"/>
    </row>
    <row r="155" spans="2:7" ht="14.25" customHeight="1" x14ac:dyDescent="0.2">
      <c r="B155" s="203"/>
      <c r="C155" s="227"/>
      <c r="D155" s="228"/>
      <c r="E155" s="228"/>
      <c r="F155" s="229"/>
      <c r="G155" s="231"/>
    </row>
    <row r="156" spans="2:7" ht="14.25" customHeight="1" x14ac:dyDescent="0.2">
      <c r="B156" s="203"/>
      <c r="C156" s="223"/>
      <c r="D156" s="215"/>
      <c r="E156" s="215"/>
      <c r="F156" s="208"/>
      <c r="G156" s="231"/>
    </row>
    <row r="157" spans="2:7" ht="14.25" customHeight="1" x14ac:dyDescent="0.2">
      <c r="B157" s="203"/>
      <c r="C157" s="233" t="s">
        <v>20</v>
      </c>
      <c r="D157" s="212"/>
      <c r="E157" s="212"/>
      <c r="F157" s="206"/>
      <c r="G157" s="231"/>
    </row>
    <row r="158" spans="2:7" ht="14.25" customHeight="1" x14ac:dyDescent="0.2">
      <c r="B158" s="204"/>
      <c r="C158" s="223"/>
      <c r="D158" s="215"/>
      <c r="E158" s="215"/>
      <c r="F158" s="208"/>
      <c r="G158" s="232"/>
    </row>
    <row r="159" spans="2:7" ht="14.25" customHeight="1" x14ac:dyDescent="0.2">
      <c r="B159" s="205" t="str">
        <f>"CAPÍTULO "&amp;PRESUPUESTO!B16</f>
        <v>CAPÍTULO 2</v>
      </c>
      <c r="C159" s="206"/>
      <c r="D159" s="221" t="str">
        <f>+PRESUPUESTO!C16</f>
        <v>CONCRETOS</v>
      </c>
      <c r="E159" s="212"/>
      <c r="F159" s="212"/>
      <c r="G159" s="222"/>
    </row>
    <row r="160" spans="2:7" ht="14.25" customHeight="1" x14ac:dyDescent="0.2">
      <c r="B160" s="207"/>
      <c r="C160" s="208"/>
      <c r="D160" s="223"/>
      <c r="E160" s="215"/>
      <c r="F160" s="215"/>
      <c r="G160" s="216"/>
    </row>
    <row r="161" spans="2:7" ht="42" customHeight="1" x14ac:dyDescent="0.2">
      <c r="B161" s="105" t="s">
        <v>21</v>
      </c>
      <c r="C161" s="106">
        <f>+PRESUPUESTO!B18</f>
        <v>2.2000000000000002</v>
      </c>
      <c r="D161" s="217" t="str">
        <f>+PRESUPUESTO!C18</f>
        <v>JUNTA DE DILATACION  SELLO  DE POLIURETANO ELASTOMERICO DE ALTO DESEMPEÑO Y CORDON DE ESPUMA PARA FONDO DE JUNTA Ø10MM-INCL. CORTE</v>
      </c>
      <c r="E161" s="218"/>
      <c r="F161" s="218"/>
      <c r="G161" s="219"/>
    </row>
    <row r="162" spans="2:7" ht="14.25" customHeight="1" x14ac:dyDescent="0.2">
      <c r="B162" s="107"/>
      <c r="C162" s="108"/>
      <c r="D162" s="220" t="s">
        <v>22</v>
      </c>
      <c r="E162" s="218"/>
      <c r="F162" s="210"/>
      <c r="G162" s="109" t="str">
        <f>+PRESUPUESTO!F18</f>
        <v>ML</v>
      </c>
    </row>
    <row r="163" spans="2:7" ht="14.25" customHeight="1" x14ac:dyDescent="0.2">
      <c r="B163" s="209" t="s">
        <v>23</v>
      </c>
      <c r="C163" s="210"/>
      <c r="D163" s="110" t="s">
        <v>7</v>
      </c>
      <c r="E163" s="110" t="s">
        <v>8</v>
      </c>
      <c r="F163" s="111" t="s">
        <v>24</v>
      </c>
      <c r="G163" s="112" t="s">
        <v>25</v>
      </c>
    </row>
    <row r="164" spans="2:7" ht="14.25" customHeight="1" x14ac:dyDescent="0.2">
      <c r="B164" s="113">
        <v>1</v>
      </c>
      <c r="C164" s="114" t="s">
        <v>181</v>
      </c>
      <c r="D164" s="115" t="s">
        <v>14</v>
      </c>
      <c r="E164" s="116">
        <v>0.09</v>
      </c>
      <c r="F164" s="117">
        <v>12926</v>
      </c>
      <c r="G164" s="118">
        <f t="shared" ref="G164:G166" si="36">+ROUND(E164*F164,0)</f>
        <v>1163</v>
      </c>
    </row>
    <row r="165" spans="2:7" ht="14.25" customHeight="1" x14ac:dyDescent="0.2">
      <c r="B165" s="113">
        <f t="shared" ref="B165:B166" si="37">1+B164</f>
        <v>2</v>
      </c>
      <c r="C165" s="114" t="s">
        <v>182</v>
      </c>
      <c r="D165" s="115" t="s">
        <v>15</v>
      </c>
      <c r="E165" s="116">
        <v>1</v>
      </c>
      <c r="F165" s="117">
        <f>1788.4</f>
        <v>1788.4</v>
      </c>
      <c r="G165" s="118">
        <f t="shared" si="36"/>
        <v>1788</v>
      </c>
    </row>
    <row r="166" spans="2:7" ht="14.25" customHeight="1" x14ac:dyDescent="0.2">
      <c r="B166" s="113">
        <f t="shared" si="37"/>
        <v>3</v>
      </c>
      <c r="C166" s="114"/>
      <c r="D166" s="115"/>
      <c r="E166" s="116"/>
      <c r="F166" s="117"/>
      <c r="G166" s="118">
        <f t="shared" si="36"/>
        <v>0</v>
      </c>
    </row>
    <row r="167" spans="2:7" ht="14.25" customHeight="1" x14ac:dyDescent="0.2">
      <c r="B167" s="211"/>
      <c r="C167" s="212"/>
      <c r="D167" s="206"/>
      <c r="E167" s="213" t="s">
        <v>26</v>
      </c>
      <c r="F167" s="210"/>
      <c r="G167" s="121">
        <f>SUM(G164:G166)</f>
        <v>2951</v>
      </c>
    </row>
    <row r="168" spans="2:7" ht="14.25" customHeight="1" x14ac:dyDescent="0.2">
      <c r="B168" s="214"/>
      <c r="C168" s="215"/>
      <c r="D168" s="215"/>
      <c r="E168" s="215"/>
      <c r="F168" s="215"/>
      <c r="G168" s="216"/>
    </row>
    <row r="169" spans="2:7" ht="14.25" customHeight="1" x14ac:dyDescent="0.2">
      <c r="B169" s="209" t="s">
        <v>27</v>
      </c>
      <c r="C169" s="210"/>
      <c r="D169" s="110" t="str">
        <f>+D163</f>
        <v>UNIDAD</v>
      </c>
      <c r="E169" s="110" t="s">
        <v>8</v>
      </c>
      <c r="F169" s="111" t="str">
        <f t="shared" ref="F169:G169" si="38">+F163</f>
        <v>VALOR UNITARIO</v>
      </c>
      <c r="G169" s="112" t="str">
        <f t="shared" si="38"/>
        <v>VALOR TOTAL</v>
      </c>
    </row>
    <row r="170" spans="2:7" ht="14.25" customHeight="1" x14ac:dyDescent="0.2">
      <c r="B170" s="113">
        <v>1</v>
      </c>
      <c r="C170" s="114" t="s">
        <v>28</v>
      </c>
      <c r="D170" s="115" t="s">
        <v>29</v>
      </c>
      <c r="E170" s="116">
        <v>0.03</v>
      </c>
      <c r="F170" s="117">
        <v>67395.283561643795</v>
      </c>
      <c r="G170" s="118">
        <f t="shared" ref="G170:G172" si="39">+ROUND(E170*F170,0)</f>
        <v>2022</v>
      </c>
    </row>
    <row r="171" spans="2:7" ht="14.25" customHeight="1" x14ac:dyDescent="0.2">
      <c r="B171" s="113">
        <f t="shared" ref="B171:B172" si="40">1+B170</f>
        <v>2</v>
      </c>
      <c r="C171" s="114" t="s">
        <v>183</v>
      </c>
      <c r="D171" s="115" t="s">
        <v>15</v>
      </c>
      <c r="E171" s="116">
        <v>0.08</v>
      </c>
      <c r="F171" s="117">
        <v>8000</v>
      </c>
      <c r="G171" s="118">
        <f t="shared" si="39"/>
        <v>640</v>
      </c>
    </row>
    <row r="172" spans="2:7" ht="14.25" customHeight="1" x14ac:dyDescent="0.2">
      <c r="B172" s="113">
        <f t="shared" si="40"/>
        <v>3</v>
      </c>
      <c r="C172" s="114"/>
      <c r="D172" s="115"/>
      <c r="E172" s="116"/>
      <c r="F172" s="117"/>
      <c r="G172" s="118">
        <f t="shared" si="39"/>
        <v>0</v>
      </c>
    </row>
    <row r="173" spans="2:7" ht="14.25" customHeight="1" x14ac:dyDescent="0.2">
      <c r="B173" s="211"/>
      <c r="C173" s="212"/>
      <c r="D173" s="206"/>
      <c r="E173" s="213" t="s">
        <v>30</v>
      </c>
      <c r="F173" s="210"/>
      <c r="G173" s="123">
        <f>SUM(G170:G172)</f>
        <v>2662</v>
      </c>
    </row>
    <row r="174" spans="2:7" ht="14.25" customHeight="1" x14ac:dyDescent="0.2">
      <c r="B174" s="124"/>
      <c r="C174" s="125"/>
      <c r="D174" s="125"/>
      <c r="E174" s="126"/>
      <c r="F174" s="126"/>
      <c r="G174" s="127"/>
    </row>
    <row r="175" spans="2:7" ht="14.25" customHeight="1" x14ac:dyDescent="0.2">
      <c r="B175" s="209" t="s">
        <v>31</v>
      </c>
      <c r="C175" s="210"/>
      <c r="D175" s="110" t="s">
        <v>32</v>
      </c>
      <c r="E175" s="110" t="s">
        <v>33</v>
      </c>
      <c r="F175" s="110" t="s">
        <v>34</v>
      </c>
      <c r="G175" s="128" t="s">
        <v>25</v>
      </c>
    </row>
    <row r="176" spans="2:7" ht="14.25" customHeight="1" x14ac:dyDescent="0.2">
      <c r="B176" s="113">
        <v>1</v>
      </c>
      <c r="C176" s="114" t="s">
        <v>175</v>
      </c>
      <c r="D176" s="115" t="s">
        <v>15</v>
      </c>
      <c r="E176" s="116">
        <v>8.02</v>
      </c>
      <c r="F176" s="117">
        <v>25</v>
      </c>
      <c r="G176" s="118">
        <f t="shared" ref="G176:G178" si="41">+ROUND(E176*F176,0)</f>
        <v>201</v>
      </c>
    </row>
    <row r="177" spans="2:7" ht="14.25" customHeight="1" x14ac:dyDescent="0.2">
      <c r="B177" s="113">
        <f t="shared" ref="B177:B178" si="42">1+B176</f>
        <v>2</v>
      </c>
      <c r="C177" s="114"/>
      <c r="D177" s="115"/>
      <c r="E177" s="116"/>
      <c r="F177" s="117"/>
      <c r="G177" s="118">
        <f t="shared" si="41"/>
        <v>0</v>
      </c>
    </row>
    <row r="178" spans="2:7" ht="14.25" customHeight="1" x14ac:dyDescent="0.2">
      <c r="B178" s="113">
        <f t="shared" si="42"/>
        <v>3</v>
      </c>
      <c r="C178" s="114"/>
      <c r="D178" s="115"/>
      <c r="E178" s="116"/>
      <c r="F178" s="117"/>
      <c r="G178" s="118">
        <f t="shared" si="41"/>
        <v>0</v>
      </c>
    </row>
    <row r="179" spans="2:7" ht="14.25" customHeight="1" x14ac:dyDescent="0.2">
      <c r="B179" s="211"/>
      <c r="C179" s="212"/>
      <c r="D179" s="206"/>
      <c r="E179" s="213" t="s">
        <v>35</v>
      </c>
      <c r="F179" s="210"/>
      <c r="G179" s="123">
        <f>SUM(G176:G178)</f>
        <v>201</v>
      </c>
    </row>
    <row r="180" spans="2:7" ht="14.25" customHeight="1" x14ac:dyDescent="0.2">
      <c r="B180" s="124"/>
      <c r="C180" s="125"/>
      <c r="D180" s="125"/>
      <c r="E180" s="126"/>
      <c r="F180" s="126"/>
      <c r="G180" s="127"/>
    </row>
    <row r="181" spans="2:7" ht="14.25" customHeight="1" x14ac:dyDescent="0.2">
      <c r="B181" s="209" t="s">
        <v>36</v>
      </c>
      <c r="C181" s="210"/>
      <c r="D181" s="110" t="str">
        <f>+D169</f>
        <v>UNIDAD</v>
      </c>
      <c r="E181" s="110" t="s">
        <v>8</v>
      </c>
      <c r="F181" s="110" t="s">
        <v>37</v>
      </c>
      <c r="G181" s="112" t="str">
        <f>+G169</f>
        <v>VALOR TOTAL</v>
      </c>
    </row>
    <row r="182" spans="2:7" ht="14.25" customHeight="1" x14ac:dyDescent="0.2">
      <c r="B182" s="113">
        <v>1</v>
      </c>
      <c r="C182" s="114" t="s">
        <v>38</v>
      </c>
      <c r="D182" s="115" t="s">
        <v>39</v>
      </c>
      <c r="E182" s="116">
        <v>0.1</v>
      </c>
      <c r="F182" s="117">
        <v>33332</v>
      </c>
      <c r="G182" s="118">
        <f t="shared" ref="G182:G184" si="43">+ROUND(E182*F182,0)</f>
        <v>3333</v>
      </c>
    </row>
    <row r="183" spans="2:7" ht="14.25" customHeight="1" x14ac:dyDescent="0.2">
      <c r="B183" s="113">
        <f t="shared" ref="B183:B184" si="44">1+B182</f>
        <v>2</v>
      </c>
      <c r="C183" s="114"/>
      <c r="D183" s="115"/>
      <c r="E183" s="116"/>
      <c r="F183" s="117"/>
      <c r="G183" s="118">
        <f t="shared" si="43"/>
        <v>0</v>
      </c>
    </row>
    <row r="184" spans="2:7" ht="14.25" customHeight="1" x14ac:dyDescent="0.2">
      <c r="B184" s="113">
        <f t="shared" si="44"/>
        <v>3</v>
      </c>
      <c r="C184" s="114"/>
      <c r="D184" s="115"/>
      <c r="E184" s="116"/>
      <c r="F184" s="117"/>
      <c r="G184" s="118">
        <f t="shared" si="43"/>
        <v>0</v>
      </c>
    </row>
    <row r="185" spans="2:7" ht="14.25" customHeight="1" x14ac:dyDescent="0.2">
      <c r="B185" s="211"/>
      <c r="C185" s="212"/>
      <c r="D185" s="206"/>
      <c r="E185" s="213" t="s">
        <v>40</v>
      </c>
      <c r="F185" s="210"/>
      <c r="G185" s="121">
        <f>SUM(G182:G184)</f>
        <v>3333</v>
      </c>
    </row>
    <row r="186" spans="2:7" ht="14.25" customHeight="1" x14ac:dyDescent="0.2">
      <c r="B186" s="124"/>
      <c r="C186" s="125"/>
      <c r="D186" s="125"/>
      <c r="E186" s="213" t="s">
        <v>41</v>
      </c>
      <c r="F186" s="210"/>
      <c r="G186" s="131">
        <f>ROUND(G167+G173+G185+G179,0)</f>
        <v>9147</v>
      </c>
    </row>
    <row r="187" spans="2:7" ht="14.25" customHeight="1" thickBot="1" x14ac:dyDescent="0.25">
      <c r="B187" s="132"/>
      <c r="C187" s="133"/>
      <c r="D187" s="133"/>
      <c r="E187" s="134"/>
      <c r="F187" s="134"/>
      <c r="G187" s="135"/>
    </row>
  </sheetData>
  <mergeCells count="110">
    <mergeCell ref="C77:F80"/>
    <mergeCell ref="G77:G82"/>
    <mergeCell ref="C81:F82"/>
    <mergeCell ref="D83:G84"/>
    <mergeCell ref="D85:G85"/>
    <mergeCell ref="B46:C47"/>
    <mergeCell ref="D46:G47"/>
    <mergeCell ref="D48:G48"/>
    <mergeCell ref="D49:F49"/>
    <mergeCell ref="B50:C50"/>
    <mergeCell ref="B54:D54"/>
    <mergeCell ref="E54:F54"/>
    <mergeCell ref="B55:G55"/>
    <mergeCell ref="B56:C56"/>
    <mergeCell ref="B61:D61"/>
    <mergeCell ref="E61:F61"/>
    <mergeCell ref="B63:C63"/>
    <mergeCell ref="B67:D67"/>
    <mergeCell ref="E67:F67"/>
    <mergeCell ref="B77:B82"/>
    <mergeCell ref="B83:C84"/>
    <mergeCell ref="B69:C69"/>
    <mergeCell ref="B73:D73"/>
    <mergeCell ref="E73:F73"/>
    <mergeCell ref="E74:F74"/>
    <mergeCell ref="C44:F45"/>
    <mergeCell ref="B17:G17"/>
    <mergeCell ref="B18:C18"/>
    <mergeCell ref="E22:F22"/>
    <mergeCell ref="B22:D22"/>
    <mergeCell ref="B24:C24"/>
    <mergeCell ref="B28:D28"/>
    <mergeCell ref="E28:F28"/>
    <mergeCell ref="B35:D35"/>
    <mergeCell ref="E35:F35"/>
    <mergeCell ref="B30:C30"/>
    <mergeCell ref="E36:F36"/>
    <mergeCell ref="G2:G7"/>
    <mergeCell ref="C6:F7"/>
    <mergeCell ref="D8:G9"/>
    <mergeCell ref="D10:G10"/>
    <mergeCell ref="D11:F11"/>
    <mergeCell ref="B8:C9"/>
    <mergeCell ref="B12:C12"/>
    <mergeCell ref="B16:D16"/>
    <mergeCell ref="E16:F16"/>
    <mergeCell ref="B2:B7"/>
    <mergeCell ref="C2:F5"/>
    <mergeCell ref="D86:F86"/>
    <mergeCell ref="B40:B45"/>
    <mergeCell ref="G40:G45"/>
    <mergeCell ref="B87:C87"/>
    <mergeCell ref="B91:D91"/>
    <mergeCell ref="E91:F91"/>
    <mergeCell ref="B92:G92"/>
    <mergeCell ref="B119:C120"/>
    <mergeCell ref="D119:G120"/>
    <mergeCell ref="B109:D109"/>
    <mergeCell ref="E109:F109"/>
    <mergeCell ref="E110:F110"/>
    <mergeCell ref="B113:B118"/>
    <mergeCell ref="C113:F116"/>
    <mergeCell ref="G113:G118"/>
    <mergeCell ref="C117:F118"/>
    <mergeCell ref="B93:C93"/>
    <mergeCell ref="B97:D97"/>
    <mergeCell ref="E97:F97"/>
    <mergeCell ref="B99:C99"/>
    <mergeCell ref="B103:D103"/>
    <mergeCell ref="E103:F103"/>
    <mergeCell ref="B105:C105"/>
    <mergeCell ref="C40:F43"/>
    <mergeCell ref="D121:G121"/>
    <mergeCell ref="D122:F122"/>
    <mergeCell ref="B123:C123"/>
    <mergeCell ref="B128:D128"/>
    <mergeCell ref="E128:F128"/>
    <mergeCell ref="B129:G129"/>
    <mergeCell ref="B130:C130"/>
    <mergeCell ref="B163:C163"/>
    <mergeCell ref="B167:D167"/>
    <mergeCell ref="B137:D137"/>
    <mergeCell ref="E137:F137"/>
    <mergeCell ref="B139:C139"/>
    <mergeCell ref="B143:D143"/>
    <mergeCell ref="E143:F143"/>
    <mergeCell ref="D159:G160"/>
    <mergeCell ref="D161:G161"/>
    <mergeCell ref="D162:F162"/>
    <mergeCell ref="B145:C145"/>
    <mergeCell ref="B149:D149"/>
    <mergeCell ref="E149:F149"/>
    <mergeCell ref="E150:F150"/>
    <mergeCell ref="C153:F156"/>
    <mergeCell ref="G153:G158"/>
    <mergeCell ref="C157:F158"/>
    <mergeCell ref="B153:B158"/>
    <mergeCell ref="B159:C160"/>
    <mergeCell ref="B181:C181"/>
    <mergeCell ref="B185:D185"/>
    <mergeCell ref="E185:F185"/>
    <mergeCell ref="E186:F186"/>
    <mergeCell ref="E167:F167"/>
    <mergeCell ref="B168:G168"/>
    <mergeCell ref="B169:C169"/>
    <mergeCell ref="E173:F173"/>
    <mergeCell ref="E179:F179"/>
    <mergeCell ref="B173:D173"/>
    <mergeCell ref="B175:C175"/>
    <mergeCell ref="B179:D179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0"/>
  <sheetViews>
    <sheetView showGridLines="0" workbookViewId="0">
      <selection activeCell="K29" sqref="K29"/>
    </sheetView>
  </sheetViews>
  <sheetFormatPr baseColWidth="10" defaultColWidth="14.42578125" defaultRowHeight="15" customHeight="1" x14ac:dyDescent="0.25"/>
  <cols>
    <col min="1" max="1" width="6.7109375" customWidth="1"/>
    <col min="2" max="2" width="21.5703125" customWidth="1"/>
    <col min="3" max="3" width="9.5703125" customWidth="1"/>
    <col min="4" max="4" width="10.7109375" customWidth="1"/>
    <col min="5" max="5" width="14.85546875" customWidth="1"/>
    <col min="6" max="6" width="7.140625" customWidth="1"/>
    <col min="7" max="7" width="11.5703125" customWidth="1"/>
    <col min="8" max="8" width="10.28515625" customWidth="1"/>
    <col min="9" max="9" width="14.28515625" customWidth="1"/>
    <col min="10" max="26" width="10.7109375" customWidth="1"/>
  </cols>
  <sheetData>
    <row r="1" spans="1:9" ht="14.25" customHeight="1" x14ac:dyDescent="0.25">
      <c r="A1" s="51"/>
      <c r="B1" s="52"/>
      <c r="C1" s="52"/>
      <c r="D1" s="52"/>
      <c r="E1" s="52"/>
      <c r="F1" s="52"/>
      <c r="G1" s="52"/>
      <c r="H1" s="53"/>
    </row>
    <row r="2" spans="1:9" ht="14.25" customHeight="1" x14ac:dyDescent="0.25">
      <c r="A2" s="54"/>
      <c r="B2" s="281" t="s">
        <v>129</v>
      </c>
      <c r="C2" s="269"/>
      <c r="D2" s="269"/>
      <c r="E2" s="269"/>
      <c r="F2" s="269"/>
      <c r="G2" s="269"/>
      <c r="H2" s="270"/>
    </row>
    <row r="3" spans="1:9" ht="14.25" customHeight="1" x14ac:dyDescent="0.25">
      <c r="A3" s="54"/>
      <c r="B3" s="282"/>
      <c r="C3" s="284"/>
      <c r="D3" s="272"/>
      <c r="E3" s="272"/>
      <c r="F3" s="272"/>
      <c r="G3" s="273"/>
      <c r="H3" s="288"/>
    </row>
    <row r="4" spans="1:9" ht="38.25" customHeight="1" x14ac:dyDescent="0.25">
      <c r="A4" s="54"/>
      <c r="B4" s="283"/>
      <c r="C4" s="285"/>
      <c r="D4" s="286"/>
      <c r="E4" s="286"/>
      <c r="F4" s="286"/>
      <c r="G4" s="287"/>
      <c r="H4" s="289"/>
    </row>
    <row r="5" spans="1:9" ht="14.25" customHeight="1" x14ac:dyDescent="0.25">
      <c r="A5" s="54"/>
      <c r="B5" s="274" t="s">
        <v>130</v>
      </c>
      <c r="C5" s="269"/>
      <c r="D5" s="269"/>
      <c r="E5" s="269"/>
      <c r="F5" s="275"/>
      <c r="G5" s="279">
        <f>+PRESUPUESTO!I19</f>
        <v>56074766</v>
      </c>
      <c r="H5" s="270"/>
    </row>
    <row r="6" spans="1:9" ht="14.25" customHeight="1" x14ac:dyDescent="0.25">
      <c r="A6" s="54"/>
      <c r="B6" s="274" t="s">
        <v>131</v>
      </c>
      <c r="C6" s="269"/>
      <c r="D6" s="269"/>
      <c r="E6" s="269"/>
      <c r="F6" s="275"/>
      <c r="G6" s="279">
        <f>+PRESUPUESTO!I22</f>
        <v>60000000</v>
      </c>
      <c r="H6" s="270"/>
    </row>
    <row r="7" spans="1:9" ht="24" customHeight="1" x14ac:dyDescent="0.25">
      <c r="A7" s="54"/>
      <c r="B7" s="55" t="s">
        <v>132</v>
      </c>
      <c r="C7" s="56" t="s">
        <v>8</v>
      </c>
      <c r="D7" s="56" t="s">
        <v>133</v>
      </c>
      <c r="E7" s="55" t="s">
        <v>134</v>
      </c>
      <c r="F7" s="55" t="s">
        <v>135</v>
      </c>
      <c r="G7" s="56" t="s">
        <v>136</v>
      </c>
      <c r="H7" s="57" t="s">
        <v>137</v>
      </c>
    </row>
    <row r="8" spans="1:9" ht="15" customHeight="1" x14ac:dyDescent="0.25">
      <c r="A8" s="54"/>
      <c r="B8" s="58" t="s">
        <v>138</v>
      </c>
      <c r="C8" s="59">
        <v>1</v>
      </c>
      <c r="D8" s="60">
        <v>1</v>
      </c>
      <c r="E8" s="61">
        <v>1100000</v>
      </c>
      <c r="F8" s="62">
        <v>1</v>
      </c>
      <c r="G8" s="61">
        <f t="shared" ref="G8:G9" si="0">+C8*D8*E8*F8</f>
        <v>1100000</v>
      </c>
      <c r="H8" s="63">
        <f t="shared" ref="H8:H9" si="1">+G8/$G$6</f>
        <v>1.8333333333333333E-2</v>
      </c>
    </row>
    <row r="9" spans="1:9" ht="15" customHeight="1" x14ac:dyDescent="0.25">
      <c r="A9" s="54"/>
      <c r="B9" s="58" t="s">
        <v>139</v>
      </c>
      <c r="C9" s="59">
        <v>1</v>
      </c>
      <c r="D9" s="60">
        <v>1</v>
      </c>
      <c r="E9" s="61">
        <v>301438.76925597765</v>
      </c>
      <c r="F9" s="62">
        <v>1</v>
      </c>
      <c r="G9" s="61">
        <f t="shared" si="0"/>
        <v>301438.76925597765</v>
      </c>
      <c r="H9" s="63">
        <f t="shared" si="1"/>
        <v>5.0239794875996278E-3</v>
      </c>
    </row>
    <row r="10" spans="1:9" ht="14.25" customHeight="1" x14ac:dyDescent="0.25">
      <c r="A10" s="54"/>
      <c r="B10" s="274" t="s">
        <v>140</v>
      </c>
      <c r="C10" s="269"/>
      <c r="D10" s="269"/>
      <c r="E10" s="269"/>
      <c r="F10" s="275"/>
      <c r="G10" s="64">
        <f>SUM(G8)</f>
        <v>1100000</v>
      </c>
      <c r="H10" s="65">
        <f>SUM(H8:H9)</f>
        <v>2.3357312820932962E-2</v>
      </c>
    </row>
    <row r="11" spans="1:9" ht="14.25" customHeight="1" x14ac:dyDescent="0.25">
      <c r="A11" s="54"/>
      <c r="B11" s="280"/>
      <c r="C11" s="269"/>
      <c r="D11" s="269"/>
      <c r="E11" s="269"/>
      <c r="F11" s="269"/>
      <c r="G11" s="269"/>
      <c r="H11" s="270"/>
    </row>
    <row r="12" spans="1:9" ht="14.25" customHeight="1" x14ac:dyDescent="0.25">
      <c r="A12" s="54"/>
      <c r="B12" s="280"/>
      <c r="C12" s="269"/>
      <c r="D12" s="269"/>
      <c r="E12" s="269"/>
      <c r="F12" s="269"/>
      <c r="G12" s="269"/>
      <c r="H12" s="270"/>
    </row>
    <row r="13" spans="1:9" ht="50.25" customHeight="1" x14ac:dyDescent="0.25">
      <c r="A13" s="54"/>
      <c r="B13" s="55" t="s">
        <v>141</v>
      </c>
      <c r="C13" s="56" t="s">
        <v>7</v>
      </c>
      <c r="D13" s="56" t="s">
        <v>8</v>
      </c>
      <c r="E13" s="56" t="s">
        <v>142</v>
      </c>
      <c r="F13" s="268" t="s">
        <v>136</v>
      </c>
      <c r="G13" s="275"/>
      <c r="H13" s="57" t="s">
        <v>137</v>
      </c>
    </row>
    <row r="14" spans="1:9" ht="35.25" customHeight="1" x14ac:dyDescent="0.25">
      <c r="A14" s="54"/>
      <c r="B14" s="66" t="s">
        <v>143</v>
      </c>
      <c r="C14" s="10" t="s">
        <v>144</v>
      </c>
      <c r="D14" s="67">
        <v>2</v>
      </c>
      <c r="E14" s="68">
        <v>799280.44424599817</v>
      </c>
      <c r="F14" s="277">
        <f>+D14*E14</f>
        <v>1598560.8884919963</v>
      </c>
      <c r="G14" s="275"/>
      <c r="H14" s="63">
        <f>+F14/$G$6</f>
        <v>2.6642681474866606E-2</v>
      </c>
      <c r="I14" s="69"/>
    </row>
    <row r="15" spans="1:9" ht="14.25" customHeight="1" x14ac:dyDescent="0.25">
      <c r="A15" s="54"/>
      <c r="B15" s="274" t="s">
        <v>145</v>
      </c>
      <c r="C15" s="269"/>
      <c r="D15" s="269"/>
      <c r="E15" s="275"/>
      <c r="F15" s="278">
        <f>SUM(F14:G14)</f>
        <v>1598560.8884919963</v>
      </c>
      <c r="G15" s="275"/>
      <c r="H15" s="65">
        <f>SUM(H14)</f>
        <v>2.6642681474866606E-2</v>
      </c>
      <c r="I15" s="69"/>
    </row>
    <row r="16" spans="1:9" ht="14.25" customHeight="1" x14ac:dyDescent="0.25">
      <c r="A16" s="54"/>
      <c r="B16" s="268" t="s">
        <v>146</v>
      </c>
      <c r="C16" s="269"/>
      <c r="D16" s="269"/>
      <c r="E16" s="269"/>
      <c r="F16" s="275"/>
      <c r="G16" s="70">
        <v>0.06</v>
      </c>
      <c r="H16" s="71">
        <f>+G5*G16</f>
        <v>3364485.96</v>
      </c>
      <c r="I16" s="72"/>
    </row>
    <row r="17" spans="1:9" ht="14.25" customHeight="1" x14ac:dyDescent="0.25">
      <c r="A17" s="54"/>
      <c r="B17" s="268" t="s">
        <v>147</v>
      </c>
      <c r="C17" s="269"/>
      <c r="D17" s="269"/>
      <c r="E17" s="269"/>
      <c r="F17" s="275"/>
      <c r="G17" s="70">
        <v>0.01</v>
      </c>
      <c r="H17" s="71">
        <f>G17*G5</f>
        <v>560747.66</v>
      </c>
    </row>
    <row r="18" spans="1:9" ht="14.25" customHeight="1" x14ac:dyDescent="0.25">
      <c r="A18" s="54"/>
      <c r="B18" s="276"/>
      <c r="C18" s="269"/>
      <c r="D18" s="269"/>
      <c r="E18" s="269"/>
      <c r="F18" s="269"/>
      <c r="G18" s="269"/>
      <c r="H18" s="270"/>
    </row>
    <row r="19" spans="1:9" ht="14.25" customHeight="1" x14ac:dyDescent="0.25">
      <c r="A19" s="54"/>
      <c r="B19" s="268" t="s">
        <v>148</v>
      </c>
      <c r="C19" s="269"/>
      <c r="D19" s="269"/>
      <c r="E19" s="269"/>
      <c r="F19" s="275"/>
      <c r="G19" s="70">
        <f>SUM(G16:G17)</f>
        <v>6.9999999999999993E-2</v>
      </c>
      <c r="H19" s="73">
        <f>+H16+H17</f>
        <v>3925233.62</v>
      </c>
    </row>
    <row r="20" spans="1:9" ht="14.25" customHeight="1" x14ac:dyDescent="0.25">
      <c r="A20" s="54"/>
      <c r="B20" s="268" t="s">
        <v>149</v>
      </c>
      <c r="C20" s="269"/>
      <c r="D20" s="269"/>
      <c r="E20" s="269"/>
      <c r="F20" s="269"/>
      <c r="G20" s="275"/>
      <c r="H20" s="73">
        <f>G5</f>
        <v>56074766</v>
      </c>
    </row>
    <row r="21" spans="1:9" ht="14.25" customHeight="1" x14ac:dyDescent="0.25">
      <c r="A21" s="54"/>
      <c r="B21" s="276"/>
      <c r="C21" s="269"/>
      <c r="D21" s="269"/>
      <c r="E21" s="269"/>
      <c r="F21" s="269"/>
      <c r="G21" s="269"/>
      <c r="H21" s="270"/>
    </row>
    <row r="22" spans="1:9" ht="14.25" customHeight="1" x14ac:dyDescent="0.25">
      <c r="A22" s="54"/>
      <c r="B22" s="268" t="s">
        <v>150</v>
      </c>
      <c r="C22" s="269"/>
      <c r="D22" s="269"/>
      <c r="E22" s="269"/>
      <c r="F22" s="269"/>
      <c r="G22" s="275"/>
      <c r="H22" s="73">
        <f>+H19+H20</f>
        <v>59999999.619999997</v>
      </c>
    </row>
    <row r="23" spans="1:9" ht="14.25" customHeight="1" x14ac:dyDescent="0.25">
      <c r="A23" s="54"/>
      <c r="B23" s="268"/>
      <c r="C23" s="269"/>
      <c r="D23" s="269"/>
      <c r="E23" s="269"/>
      <c r="F23" s="269"/>
      <c r="G23" s="269"/>
      <c r="H23" s="270"/>
    </row>
    <row r="24" spans="1:9" ht="14.25" customHeight="1" x14ac:dyDescent="0.25">
      <c r="A24" s="54"/>
      <c r="B24" s="268"/>
      <c r="C24" s="269"/>
      <c r="D24" s="269"/>
      <c r="E24" s="269"/>
      <c r="F24" s="269"/>
      <c r="G24" s="269"/>
      <c r="H24" s="270"/>
    </row>
    <row r="25" spans="1:9" ht="14.25" customHeight="1" x14ac:dyDescent="0.25">
      <c r="A25" s="54"/>
      <c r="B25" s="271" t="s">
        <v>151</v>
      </c>
      <c r="C25" s="272"/>
      <c r="D25" s="272"/>
      <c r="E25" s="272"/>
      <c r="F25" s="272"/>
      <c r="G25" s="273"/>
      <c r="H25" s="155">
        <f>+H22</f>
        <v>59999999.619999997</v>
      </c>
    </row>
    <row r="26" spans="1:9" ht="14.25" customHeight="1" x14ac:dyDescent="0.25">
      <c r="A26" s="51"/>
      <c r="B26" s="52"/>
      <c r="C26" s="52"/>
      <c r="D26" s="52"/>
      <c r="E26" s="52"/>
      <c r="F26" s="52"/>
      <c r="G26" s="52"/>
      <c r="H26" s="153"/>
      <c r="I26" s="154"/>
    </row>
    <row r="27" spans="1:9" ht="14.25" customHeight="1" x14ac:dyDescent="0.25"/>
    <row r="28" spans="1:9" ht="14.25" customHeight="1" x14ac:dyDescent="0.25"/>
    <row r="29" spans="1:9" ht="14.25" customHeight="1" x14ac:dyDescent="0.25"/>
    <row r="30" spans="1:9" ht="14.25" customHeight="1" x14ac:dyDescent="0.25"/>
    <row r="31" spans="1:9" ht="14.25" customHeight="1" x14ac:dyDescent="0.25"/>
    <row r="32" spans="1:9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5">
    <mergeCell ref="B2:H2"/>
    <mergeCell ref="B3:B4"/>
    <mergeCell ref="C3:G4"/>
    <mergeCell ref="H3:H4"/>
    <mergeCell ref="B5:F5"/>
    <mergeCell ref="G5:H5"/>
    <mergeCell ref="G6:H6"/>
    <mergeCell ref="B6:F6"/>
    <mergeCell ref="B10:F10"/>
    <mergeCell ref="B11:H11"/>
    <mergeCell ref="B12:H12"/>
    <mergeCell ref="F13:G13"/>
    <mergeCell ref="F14:G14"/>
    <mergeCell ref="F15:G15"/>
    <mergeCell ref="B22:G22"/>
    <mergeCell ref="B23:H23"/>
    <mergeCell ref="B24:H24"/>
    <mergeCell ref="B25:G25"/>
    <mergeCell ref="B15:E15"/>
    <mergeCell ref="B16:F16"/>
    <mergeCell ref="B17:F17"/>
    <mergeCell ref="B18:H18"/>
    <mergeCell ref="B19:F19"/>
    <mergeCell ref="B20:G20"/>
    <mergeCell ref="B21:H21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C3656-2331-4BAA-B637-C7058587F70F}">
  <dimension ref="A1:V971"/>
  <sheetViews>
    <sheetView showGridLines="0" zoomScale="90" zoomScaleNormal="90" workbookViewId="0">
      <selection activeCell="F25" sqref="F25"/>
    </sheetView>
  </sheetViews>
  <sheetFormatPr baseColWidth="10" defaultColWidth="14.42578125" defaultRowHeight="15" customHeight="1" x14ac:dyDescent="0.2"/>
  <cols>
    <col min="1" max="1" width="3.28515625" style="83" customWidth="1"/>
    <col min="2" max="2" width="6.5703125" style="83" customWidth="1"/>
    <col min="3" max="3" width="11.5703125" style="83" customWidth="1"/>
    <col min="4" max="4" width="15" style="83" customWidth="1"/>
    <col min="5" max="5" width="43.7109375" style="83" customWidth="1"/>
    <col min="6" max="6" width="16" style="83" customWidth="1"/>
    <col min="7" max="22" width="11.5703125" style="83" customWidth="1"/>
    <col min="23" max="16384" width="14.42578125" style="83"/>
  </cols>
  <sheetData>
    <row r="1" spans="1:22" ht="13.5" customHeight="1" x14ac:dyDescent="0.2">
      <c r="B1" s="84"/>
    </row>
    <row r="2" spans="1:22" ht="13.5" customHeight="1" x14ac:dyDescent="0.2">
      <c r="B2" s="293" t="s">
        <v>0</v>
      </c>
      <c r="C2" s="291"/>
      <c r="D2" s="291"/>
      <c r="E2" s="291"/>
      <c r="G2" s="141"/>
      <c r="H2" s="87"/>
      <c r="I2" s="87"/>
    </row>
    <row r="3" spans="1:22" ht="13.15" customHeight="1" x14ac:dyDescent="0.2">
      <c r="B3" s="294" t="s">
        <v>1</v>
      </c>
      <c r="C3" s="291"/>
      <c r="D3" s="295" t="s">
        <v>152</v>
      </c>
      <c r="E3" s="291"/>
      <c r="G3" s="87"/>
      <c r="H3" s="86"/>
      <c r="I3" s="87"/>
    </row>
    <row r="4" spans="1:22" ht="13.15" customHeight="1" x14ac:dyDescent="0.2">
      <c r="B4" s="296" t="s">
        <v>2</v>
      </c>
      <c r="C4" s="291"/>
      <c r="D4" s="291"/>
      <c r="E4" s="139" t="str">
        <f>+PRESUPUESTO!E7</f>
        <v>XXXXXXXXXXXXXX</v>
      </c>
      <c r="G4" s="87"/>
      <c r="H4" s="86"/>
      <c r="I4" s="87"/>
    </row>
    <row r="5" spans="1:22" ht="13.15" customHeight="1" x14ac:dyDescent="0.2">
      <c r="B5" s="290" t="s">
        <v>3</v>
      </c>
      <c r="C5" s="291"/>
      <c r="D5" s="291"/>
      <c r="E5" s="140" t="str">
        <f>+PRESUPUESTO!E8</f>
        <v>MEJORAMIENTO Y/O ADECUACION DE VIAS URBANAS Y RURAL .</v>
      </c>
      <c r="G5" s="87"/>
      <c r="H5" s="86"/>
      <c r="I5" s="87"/>
    </row>
    <row r="6" spans="1:22" ht="13.15" customHeight="1" x14ac:dyDescent="0.2">
      <c r="B6" s="290" t="s">
        <v>4</v>
      </c>
      <c r="C6" s="291"/>
      <c r="D6" s="291"/>
      <c r="E6" s="140" t="str">
        <f>+PRESUPUESTO!E9</f>
        <v>MEJORAMIENTO Y/O ADECUACION DE VIAS URBANAS Y RURAL</v>
      </c>
      <c r="G6" s="87"/>
      <c r="H6" s="86"/>
      <c r="I6" s="87"/>
    </row>
    <row r="7" spans="1:22" ht="13.15" customHeight="1" x14ac:dyDescent="0.2">
      <c r="B7" s="292" t="s">
        <v>5</v>
      </c>
      <c r="C7" s="197"/>
      <c r="D7" s="197"/>
      <c r="E7" s="197"/>
      <c r="G7" s="87"/>
      <c r="H7" s="86"/>
      <c r="I7" s="87"/>
    </row>
    <row r="8" spans="1:22" ht="13.15" customHeight="1" x14ac:dyDescent="0.2">
      <c r="B8" s="88" t="s">
        <v>186</v>
      </c>
      <c r="C8" s="184" t="s">
        <v>6</v>
      </c>
      <c r="D8" s="160"/>
      <c r="E8" s="161"/>
      <c r="F8" s="297" t="s">
        <v>187</v>
      </c>
      <c r="G8" s="297"/>
      <c r="H8" s="297"/>
      <c r="I8" s="297"/>
      <c r="J8" s="297" t="s">
        <v>188</v>
      </c>
      <c r="K8" s="297"/>
      <c r="L8" s="297"/>
      <c r="M8" s="297"/>
      <c r="N8" s="297" t="s">
        <v>189</v>
      </c>
      <c r="O8" s="297"/>
      <c r="P8" s="297"/>
      <c r="Q8" s="297"/>
      <c r="R8" s="297" t="s">
        <v>190</v>
      </c>
      <c r="S8" s="297"/>
      <c r="T8" s="297"/>
      <c r="U8" s="297"/>
    </row>
    <row r="9" spans="1:22" ht="13.15" customHeight="1" x14ac:dyDescent="0.2">
      <c r="B9" s="92">
        <v>1</v>
      </c>
      <c r="C9" s="183" t="s">
        <v>11</v>
      </c>
      <c r="D9" s="160"/>
      <c r="E9" s="161"/>
      <c r="F9" s="142" t="s">
        <v>191</v>
      </c>
      <c r="G9" s="143" t="s">
        <v>192</v>
      </c>
      <c r="H9" s="142" t="s">
        <v>193</v>
      </c>
      <c r="I9" s="143" t="s">
        <v>194</v>
      </c>
      <c r="J9" s="142" t="s">
        <v>191</v>
      </c>
      <c r="K9" s="143" t="s">
        <v>192</v>
      </c>
      <c r="L9" s="142" t="s">
        <v>193</v>
      </c>
      <c r="M9" s="143" t="s">
        <v>194</v>
      </c>
      <c r="N9" s="142" t="s">
        <v>191</v>
      </c>
      <c r="O9" s="143" t="s">
        <v>192</v>
      </c>
      <c r="P9" s="142" t="s">
        <v>193</v>
      </c>
      <c r="Q9" s="143" t="s">
        <v>194</v>
      </c>
      <c r="R9" s="142" t="s">
        <v>191</v>
      </c>
      <c r="S9" s="143" t="s">
        <v>192</v>
      </c>
      <c r="T9" s="142" t="s">
        <v>193</v>
      </c>
      <c r="U9" s="143" t="s">
        <v>194</v>
      </c>
    </row>
    <row r="10" spans="1:22" ht="13.15" customHeight="1" x14ac:dyDescent="0.2">
      <c r="A10" s="93"/>
      <c r="B10" s="94">
        <v>1.1000000000000001</v>
      </c>
      <c r="C10" s="165" t="s">
        <v>154</v>
      </c>
      <c r="D10" s="166"/>
      <c r="E10" s="167"/>
      <c r="F10" s="144"/>
      <c r="G10" s="145"/>
      <c r="H10" s="146"/>
      <c r="I10" s="145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93"/>
    </row>
    <row r="11" spans="1:22" ht="13.15" customHeight="1" x14ac:dyDescent="0.2">
      <c r="A11" s="97"/>
      <c r="B11" s="94">
        <v>1.2</v>
      </c>
      <c r="C11" s="184" t="s">
        <v>155</v>
      </c>
      <c r="D11" s="160"/>
      <c r="E11" s="161"/>
      <c r="F11" s="146"/>
      <c r="G11" s="145"/>
      <c r="H11" s="146"/>
      <c r="I11" s="145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97"/>
    </row>
    <row r="12" spans="1:22" ht="13.15" customHeight="1" x14ac:dyDescent="0.2">
      <c r="A12" s="97"/>
      <c r="B12" s="94">
        <v>1.3</v>
      </c>
      <c r="C12" s="184" t="s">
        <v>185</v>
      </c>
      <c r="D12" s="160"/>
      <c r="E12" s="161"/>
      <c r="F12" s="149"/>
      <c r="G12" s="150"/>
      <c r="H12" s="151"/>
      <c r="I12" s="150"/>
      <c r="J12" s="144"/>
      <c r="K12" s="145"/>
      <c r="L12" s="146"/>
      <c r="M12" s="145"/>
      <c r="N12" s="148"/>
      <c r="O12" s="148"/>
      <c r="P12" s="148"/>
      <c r="Q12" s="148"/>
      <c r="R12" s="148"/>
      <c r="S12" s="148"/>
      <c r="T12" s="148"/>
      <c r="U12" s="148"/>
      <c r="V12" s="97"/>
    </row>
    <row r="13" spans="1:22" ht="13.15" customHeight="1" x14ac:dyDescent="0.2">
      <c r="A13" s="97"/>
      <c r="B13" s="92">
        <v>2</v>
      </c>
      <c r="C13" s="185" t="s">
        <v>156</v>
      </c>
      <c r="D13" s="175"/>
      <c r="E13" s="176"/>
      <c r="F13" s="152"/>
      <c r="G13" s="150"/>
      <c r="H13" s="151"/>
      <c r="I13" s="150"/>
      <c r="J13" s="146"/>
      <c r="K13" s="145"/>
      <c r="L13" s="146"/>
      <c r="M13" s="145"/>
      <c r="N13" s="144"/>
      <c r="O13" s="145"/>
      <c r="P13" s="146"/>
      <c r="Q13" s="145"/>
      <c r="R13" s="148"/>
      <c r="S13" s="148"/>
      <c r="T13" s="148"/>
      <c r="U13" s="148"/>
      <c r="V13" s="97"/>
    </row>
    <row r="14" spans="1:22" ht="13.15" customHeight="1" x14ac:dyDescent="0.2">
      <c r="A14" s="97"/>
      <c r="B14" s="94">
        <v>2.1</v>
      </c>
      <c r="C14" s="165" t="s">
        <v>157</v>
      </c>
      <c r="D14" s="166"/>
      <c r="E14" s="167"/>
      <c r="F14" s="152"/>
      <c r="G14" s="150"/>
      <c r="H14" s="151"/>
      <c r="I14" s="150"/>
      <c r="J14" s="146"/>
      <c r="K14" s="145"/>
      <c r="L14" s="146"/>
      <c r="M14" s="145"/>
      <c r="N14" s="144"/>
      <c r="O14" s="145"/>
      <c r="P14" s="146"/>
      <c r="Q14" s="145"/>
      <c r="R14" s="148"/>
      <c r="S14" s="148"/>
      <c r="T14" s="148"/>
      <c r="U14" s="148"/>
      <c r="V14" s="97"/>
    </row>
    <row r="15" spans="1:22" ht="13.15" customHeight="1" x14ac:dyDescent="0.2">
      <c r="A15" s="97"/>
      <c r="B15" s="94">
        <v>2.2000000000000002</v>
      </c>
      <c r="C15" s="165" t="s">
        <v>158</v>
      </c>
      <c r="D15" s="166"/>
      <c r="E15" s="167"/>
      <c r="F15" s="148"/>
      <c r="G15" s="143"/>
      <c r="H15" s="142"/>
      <c r="I15" s="143"/>
      <c r="J15" s="144"/>
      <c r="K15" s="145"/>
      <c r="L15" s="146"/>
      <c r="M15" s="145"/>
      <c r="N15" s="146"/>
      <c r="O15" s="145"/>
      <c r="P15" s="146"/>
      <c r="Q15" s="145"/>
      <c r="R15" s="148"/>
      <c r="S15" s="148"/>
      <c r="T15" s="148"/>
      <c r="U15" s="148"/>
      <c r="V15" s="97"/>
    </row>
    <row r="16" spans="1:22" ht="13.5" customHeight="1" x14ac:dyDescent="0.2">
      <c r="B16" s="84"/>
    </row>
    <row r="17" spans="2:2" ht="13.5" customHeight="1" x14ac:dyDescent="0.2">
      <c r="B17" s="84"/>
    </row>
    <row r="18" spans="2:2" ht="13.5" customHeight="1" x14ac:dyDescent="0.2">
      <c r="B18" s="84"/>
    </row>
    <row r="19" spans="2:2" ht="13.5" customHeight="1" x14ac:dyDescent="0.2">
      <c r="B19" s="84"/>
    </row>
    <row r="20" spans="2:2" ht="13.5" customHeight="1" x14ac:dyDescent="0.2">
      <c r="B20" s="84"/>
    </row>
    <row r="21" spans="2:2" ht="13.5" customHeight="1" x14ac:dyDescent="0.2">
      <c r="B21" s="84"/>
    </row>
    <row r="22" spans="2:2" ht="13.5" customHeight="1" x14ac:dyDescent="0.2">
      <c r="B22" s="84"/>
    </row>
    <row r="23" spans="2:2" ht="13.5" customHeight="1" x14ac:dyDescent="0.2">
      <c r="B23" s="84"/>
    </row>
    <row r="24" spans="2:2" ht="13.5" customHeight="1" x14ac:dyDescent="0.2">
      <c r="B24" s="84"/>
    </row>
    <row r="25" spans="2:2" ht="13.5" customHeight="1" x14ac:dyDescent="0.2">
      <c r="B25" s="84"/>
    </row>
    <row r="26" spans="2:2" ht="13.5" customHeight="1" x14ac:dyDescent="0.2">
      <c r="B26" s="84"/>
    </row>
    <row r="27" spans="2:2" ht="13.5" customHeight="1" x14ac:dyDescent="0.2">
      <c r="B27" s="84"/>
    </row>
    <row r="28" spans="2:2" ht="13.5" customHeight="1" x14ac:dyDescent="0.2">
      <c r="B28" s="84"/>
    </row>
    <row r="29" spans="2:2" ht="13.5" customHeight="1" x14ac:dyDescent="0.2">
      <c r="B29" s="84"/>
    </row>
    <row r="30" spans="2:2" ht="13.5" customHeight="1" x14ac:dyDescent="0.2">
      <c r="B30" s="84"/>
    </row>
    <row r="31" spans="2:2" ht="13.5" customHeight="1" x14ac:dyDescent="0.2">
      <c r="B31" s="84"/>
    </row>
    <row r="32" spans="2:2" ht="13.5" customHeight="1" x14ac:dyDescent="0.2">
      <c r="B32" s="84"/>
    </row>
    <row r="33" spans="2:2" ht="13.5" customHeight="1" x14ac:dyDescent="0.2">
      <c r="B33" s="84"/>
    </row>
    <row r="34" spans="2:2" ht="13.5" customHeight="1" x14ac:dyDescent="0.2">
      <c r="B34" s="84"/>
    </row>
    <row r="35" spans="2:2" ht="13.5" customHeight="1" x14ac:dyDescent="0.2">
      <c r="B35" s="84"/>
    </row>
    <row r="36" spans="2:2" ht="13.5" customHeight="1" x14ac:dyDescent="0.2">
      <c r="B36" s="84"/>
    </row>
    <row r="37" spans="2:2" ht="13.5" customHeight="1" x14ac:dyDescent="0.2">
      <c r="B37" s="84"/>
    </row>
    <row r="38" spans="2:2" ht="13.5" customHeight="1" x14ac:dyDescent="0.2">
      <c r="B38" s="84"/>
    </row>
    <row r="39" spans="2:2" ht="13.5" customHeight="1" x14ac:dyDescent="0.2">
      <c r="B39" s="84"/>
    </row>
    <row r="40" spans="2:2" ht="13.5" customHeight="1" x14ac:dyDescent="0.2">
      <c r="B40" s="84"/>
    </row>
    <row r="41" spans="2:2" ht="13.5" customHeight="1" x14ac:dyDescent="0.2">
      <c r="B41" s="84"/>
    </row>
    <row r="42" spans="2:2" ht="13.5" customHeight="1" x14ac:dyDescent="0.2">
      <c r="B42" s="84"/>
    </row>
    <row r="43" spans="2:2" ht="13.5" customHeight="1" x14ac:dyDescent="0.2">
      <c r="B43" s="84"/>
    </row>
    <row r="44" spans="2:2" ht="13.5" customHeight="1" x14ac:dyDescent="0.2">
      <c r="B44" s="84"/>
    </row>
    <row r="45" spans="2:2" ht="13.5" customHeight="1" x14ac:dyDescent="0.2">
      <c r="B45" s="84"/>
    </row>
    <row r="46" spans="2:2" ht="13.5" customHeight="1" x14ac:dyDescent="0.2">
      <c r="B46" s="84"/>
    </row>
    <row r="47" spans="2:2" ht="13.5" customHeight="1" x14ac:dyDescent="0.2">
      <c r="B47" s="84"/>
    </row>
    <row r="48" spans="2:2" ht="13.5" customHeight="1" x14ac:dyDescent="0.2">
      <c r="B48" s="84"/>
    </row>
    <row r="49" spans="2:2" ht="13.5" customHeight="1" x14ac:dyDescent="0.2">
      <c r="B49" s="84"/>
    </row>
    <row r="50" spans="2:2" ht="13.5" customHeight="1" x14ac:dyDescent="0.2">
      <c r="B50" s="84"/>
    </row>
    <row r="51" spans="2:2" ht="13.5" customHeight="1" x14ac:dyDescent="0.2">
      <c r="B51" s="84"/>
    </row>
    <row r="52" spans="2:2" ht="13.5" customHeight="1" x14ac:dyDescent="0.2">
      <c r="B52" s="84"/>
    </row>
    <row r="53" spans="2:2" ht="13.5" customHeight="1" x14ac:dyDescent="0.2">
      <c r="B53" s="84"/>
    </row>
    <row r="54" spans="2:2" ht="13.5" customHeight="1" x14ac:dyDescent="0.2">
      <c r="B54" s="84"/>
    </row>
    <row r="55" spans="2:2" ht="13.5" customHeight="1" x14ac:dyDescent="0.2">
      <c r="B55" s="84"/>
    </row>
    <row r="56" spans="2:2" ht="13.5" customHeight="1" x14ac:dyDescent="0.2">
      <c r="B56" s="84"/>
    </row>
    <row r="57" spans="2:2" ht="13.5" customHeight="1" x14ac:dyDescent="0.2">
      <c r="B57" s="84"/>
    </row>
    <row r="58" spans="2:2" ht="13.5" customHeight="1" x14ac:dyDescent="0.2">
      <c r="B58" s="84"/>
    </row>
    <row r="59" spans="2:2" ht="13.5" customHeight="1" x14ac:dyDescent="0.2">
      <c r="B59" s="84"/>
    </row>
    <row r="60" spans="2:2" ht="13.5" customHeight="1" x14ac:dyDescent="0.2">
      <c r="B60" s="84"/>
    </row>
    <row r="61" spans="2:2" ht="13.5" customHeight="1" x14ac:dyDescent="0.2">
      <c r="B61" s="84"/>
    </row>
    <row r="62" spans="2:2" ht="13.5" customHeight="1" x14ac:dyDescent="0.2">
      <c r="B62" s="84"/>
    </row>
    <row r="63" spans="2:2" ht="13.5" customHeight="1" x14ac:dyDescent="0.2">
      <c r="B63" s="84"/>
    </row>
    <row r="64" spans="2:2" ht="13.5" customHeight="1" x14ac:dyDescent="0.2">
      <c r="B64" s="84"/>
    </row>
    <row r="65" spans="2:2" ht="13.5" customHeight="1" x14ac:dyDescent="0.2">
      <c r="B65" s="84"/>
    </row>
    <row r="66" spans="2:2" ht="13.5" customHeight="1" x14ac:dyDescent="0.2">
      <c r="B66" s="84"/>
    </row>
    <row r="67" spans="2:2" ht="13.5" customHeight="1" x14ac:dyDescent="0.2">
      <c r="B67" s="84"/>
    </row>
    <row r="68" spans="2:2" ht="13.5" customHeight="1" x14ac:dyDescent="0.2">
      <c r="B68" s="84"/>
    </row>
    <row r="69" spans="2:2" ht="13.5" customHeight="1" x14ac:dyDescent="0.2">
      <c r="B69" s="84"/>
    </row>
    <row r="70" spans="2:2" ht="13.5" customHeight="1" x14ac:dyDescent="0.2">
      <c r="B70" s="84"/>
    </row>
    <row r="71" spans="2:2" ht="13.5" customHeight="1" x14ac:dyDescent="0.2">
      <c r="B71" s="84"/>
    </row>
    <row r="72" spans="2:2" ht="13.5" customHeight="1" x14ac:dyDescent="0.2">
      <c r="B72" s="84"/>
    </row>
    <row r="73" spans="2:2" ht="13.5" customHeight="1" x14ac:dyDescent="0.2">
      <c r="B73" s="84"/>
    </row>
    <row r="74" spans="2:2" ht="13.5" customHeight="1" x14ac:dyDescent="0.2">
      <c r="B74" s="84"/>
    </row>
    <row r="75" spans="2:2" ht="13.5" customHeight="1" x14ac:dyDescent="0.2">
      <c r="B75" s="84"/>
    </row>
    <row r="76" spans="2:2" ht="13.5" customHeight="1" x14ac:dyDescent="0.2">
      <c r="B76" s="84"/>
    </row>
    <row r="77" spans="2:2" ht="13.5" customHeight="1" x14ac:dyDescent="0.2">
      <c r="B77" s="84"/>
    </row>
    <row r="78" spans="2:2" ht="13.5" customHeight="1" x14ac:dyDescent="0.2">
      <c r="B78" s="84"/>
    </row>
    <row r="79" spans="2:2" ht="13.5" customHeight="1" x14ac:dyDescent="0.2">
      <c r="B79" s="84"/>
    </row>
    <row r="80" spans="2:2" ht="13.5" customHeight="1" x14ac:dyDescent="0.2">
      <c r="B80" s="84"/>
    </row>
    <row r="81" spans="2:2" ht="13.5" customHeight="1" x14ac:dyDescent="0.2">
      <c r="B81" s="84"/>
    </row>
    <row r="82" spans="2:2" ht="13.5" customHeight="1" x14ac:dyDescent="0.2">
      <c r="B82" s="84"/>
    </row>
    <row r="83" spans="2:2" ht="13.5" customHeight="1" x14ac:dyDescent="0.2">
      <c r="B83" s="84"/>
    </row>
    <row r="84" spans="2:2" ht="13.5" customHeight="1" x14ac:dyDescent="0.2">
      <c r="B84" s="84"/>
    </row>
    <row r="85" spans="2:2" ht="13.5" customHeight="1" x14ac:dyDescent="0.2">
      <c r="B85" s="84"/>
    </row>
    <row r="86" spans="2:2" ht="13.5" customHeight="1" x14ac:dyDescent="0.2">
      <c r="B86" s="84"/>
    </row>
    <row r="87" spans="2:2" ht="13.5" customHeight="1" x14ac:dyDescent="0.2">
      <c r="B87" s="84"/>
    </row>
    <row r="88" spans="2:2" ht="13.5" customHeight="1" x14ac:dyDescent="0.2">
      <c r="B88" s="84"/>
    </row>
    <row r="89" spans="2:2" ht="13.5" customHeight="1" x14ac:dyDescent="0.2">
      <c r="B89" s="84"/>
    </row>
    <row r="90" spans="2:2" ht="13.5" customHeight="1" x14ac:dyDescent="0.2">
      <c r="B90" s="84"/>
    </row>
    <row r="91" spans="2:2" ht="13.5" customHeight="1" x14ac:dyDescent="0.2">
      <c r="B91" s="84"/>
    </row>
    <row r="92" spans="2:2" ht="13.5" customHeight="1" x14ac:dyDescent="0.2">
      <c r="B92" s="84"/>
    </row>
    <row r="93" spans="2:2" ht="13.5" customHeight="1" x14ac:dyDescent="0.2">
      <c r="B93" s="84"/>
    </row>
    <row r="94" spans="2:2" ht="13.5" customHeight="1" x14ac:dyDescent="0.2">
      <c r="B94" s="84"/>
    </row>
    <row r="95" spans="2:2" ht="13.5" customHeight="1" x14ac:dyDescent="0.2">
      <c r="B95" s="84"/>
    </row>
    <row r="96" spans="2:2" ht="13.5" customHeight="1" x14ac:dyDescent="0.2">
      <c r="B96" s="84"/>
    </row>
    <row r="97" spans="2:2" ht="13.5" customHeight="1" x14ac:dyDescent="0.2">
      <c r="B97" s="84"/>
    </row>
    <row r="98" spans="2:2" ht="13.5" customHeight="1" x14ac:dyDescent="0.2">
      <c r="B98" s="84"/>
    </row>
    <row r="99" spans="2:2" ht="13.5" customHeight="1" x14ac:dyDescent="0.2">
      <c r="B99" s="84"/>
    </row>
    <row r="100" spans="2:2" ht="13.5" customHeight="1" x14ac:dyDescent="0.2">
      <c r="B100" s="84"/>
    </row>
    <row r="101" spans="2:2" ht="13.5" customHeight="1" x14ac:dyDescent="0.2">
      <c r="B101" s="84"/>
    </row>
    <row r="102" spans="2:2" ht="13.5" customHeight="1" x14ac:dyDescent="0.2">
      <c r="B102" s="84"/>
    </row>
    <row r="103" spans="2:2" ht="13.5" customHeight="1" x14ac:dyDescent="0.2">
      <c r="B103" s="84"/>
    </row>
    <row r="104" spans="2:2" ht="13.5" customHeight="1" x14ac:dyDescent="0.2">
      <c r="B104" s="84"/>
    </row>
    <row r="105" spans="2:2" ht="13.5" customHeight="1" x14ac:dyDescent="0.2">
      <c r="B105" s="84"/>
    </row>
    <row r="106" spans="2:2" ht="13.5" customHeight="1" x14ac:dyDescent="0.2">
      <c r="B106" s="84"/>
    </row>
    <row r="107" spans="2:2" ht="13.5" customHeight="1" x14ac:dyDescent="0.2">
      <c r="B107" s="84"/>
    </row>
    <row r="108" spans="2:2" ht="13.5" customHeight="1" x14ac:dyDescent="0.2">
      <c r="B108" s="84"/>
    </row>
    <row r="109" spans="2:2" ht="13.5" customHeight="1" x14ac:dyDescent="0.2">
      <c r="B109" s="84"/>
    </row>
    <row r="110" spans="2:2" ht="13.5" customHeight="1" x14ac:dyDescent="0.2">
      <c r="B110" s="84"/>
    </row>
    <row r="111" spans="2:2" ht="13.5" customHeight="1" x14ac:dyDescent="0.2">
      <c r="B111" s="84"/>
    </row>
    <row r="112" spans="2:2" ht="13.5" customHeight="1" x14ac:dyDescent="0.2">
      <c r="B112" s="84"/>
    </row>
    <row r="113" spans="2:2" ht="13.5" customHeight="1" x14ac:dyDescent="0.2">
      <c r="B113" s="84"/>
    </row>
    <row r="114" spans="2:2" ht="13.5" customHeight="1" x14ac:dyDescent="0.2">
      <c r="B114" s="84"/>
    </row>
    <row r="115" spans="2:2" ht="13.5" customHeight="1" x14ac:dyDescent="0.2">
      <c r="B115" s="84"/>
    </row>
    <row r="116" spans="2:2" ht="13.5" customHeight="1" x14ac:dyDescent="0.2">
      <c r="B116" s="84"/>
    </row>
    <row r="117" spans="2:2" ht="13.5" customHeight="1" x14ac:dyDescent="0.2">
      <c r="B117" s="84"/>
    </row>
    <row r="118" spans="2:2" ht="13.5" customHeight="1" x14ac:dyDescent="0.2">
      <c r="B118" s="84"/>
    </row>
    <row r="119" spans="2:2" ht="13.5" customHeight="1" x14ac:dyDescent="0.2">
      <c r="B119" s="84"/>
    </row>
    <row r="120" spans="2:2" ht="13.5" customHeight="1" x14ac:dyDescent="0.2">
      <c r="B120" s="84"/>
    </row>
    <row r="121" spans="2:2" ht="13.5" customHeight="1" x14ac:dyDescent="0.2">
      <c r="B121" s="84"/>
    </row>
    <row r="122" spans="2:2" ht="13.5" customHeight="1" x14ac:dyDescent="0.2">
      <c r="B122" s="84"/>
    </row>
    <row r="123" spans="2:2" ht="13.5" customHeight="1" x14ac:dyDescent="0.2">
      <c r="B123" s="84"/>
    </row>
    <row r="124" spans="2:2" ht="13.5" customHeight="1" x14ac:dyDescent="0.2">
      <c r="B124" s="84"/>
    </row>
    <row r="125" spans="2:2" ht="13.5" customHeight="1" x14ac:dyDescent="0.2">
      <c r="B125" s="84"/>
    </row>
    <row r="126" spans="2:2" ht="13.5" customHeight="1" x14ac:dyDescent="0.2">
      <c r="B126" s="84"/>
    </row>
    <row r="127" spans="2:2" ht="13.5" customHeight="1" x14ac:dyDescent="0.2">
      <c r="B127" s="84"/>
    </row>
    <row r="128" spans="2:2" ht="13.5" customHeight="1" x14ac:dyDescent="0.2">
      <c r="B128" s="84"/>
    </row>
    <row r="129" spans="2:2" ht="13.5" customHeight="1" x14ac:dyDescent="0.2">
      <c r="B129" s="84"/>
    </row>
    <row r="130" spans="2:2" ht="13.5" customHeight="1" x14ac:dyDescent="0.2">
      <c r="B130" s="84"/>
    </row>
    <row r="131" spans="2:2" ht="13.5" customHeight="1" x14ac:dyDescent="0.2">
      <c r="B131" s="84"/>
    </row>
    <row r="132" spans="2:2" ht="13.5" customHeight="1" x14ac:dyDescent="0.2">
      <c r="B132" s="84"/>
    </row>
    <row r="133" spans="2:2" ht="13.5" customHeight="1" x14ac:dyDescent="0.2">
      <c r="B133" s="84"/>
    </row>
    <row r="134" spans="2:2" ht="13.5" customHeight="1" x14ac:dyDescent="0.2">
      <c r="B134" s="84"/>
    </row>
    <row r="135" spans="2:2" ht="13.5" customHeight="1" x14ac:dyDescent="0.2">
      <c r="B135" s="84"/>
    </row>
    <row r="136" spans="2:2" ht="13.5" customHeight="1" x14ac:dyDescent="0.2">
      <c r="B136" s="84"/>
    </row>
    <row r="137" spans="2:2" ht="13.5" customHeight="1" x14ac:dyDescent="0.2">
      <c r="B137" s="84"/>
    </row>
    <row r="138" spans="2:2" ht="13.5" customHeight="1" x14ac:dyDescent="0.2">
      <c r="B138" s="84"/>
    </row>
    <row r="139" spans="2:2" ht="13.5" customHeight="1" x14ac:dyDescent="0.2">
      <c r="B139" s="84"/>
    </row>
    <row r="140" spans="2:2" ht="13.5" customHeight="1" x14ac:dyDescent="0.2">
      <c r="B140" s="84"/>
    </row>
    <row r="141" spans="2:2" ht="13.5" customHeight="1" x14ac:dyDescent="0.2">
      <c r="B141" s="84"/>
    </row>
    <row r="142" spans="2:2" ht="13.5" customHeight="1" x14ac:dyDescent="0.2">
      <c r="B142" s="84"/>
    </row>
    <row r="143" spans="2:2" ht="13.5" customHeight="1" x14ac:dyDescent="0.2">
      <c r="B143" s="84"/>
    </row>
    <row r="144" spans="2:2" ht="13.5" customHeight="1" x14ac:dyDescent="0.2">
      <c r="B144" s="84"/>
    </row>
    <row r="145" spans="2:2" ht="13.5" customHeight="1" x14ac:dyDescent="0.2">
      <c r="B145" s="84"/>
    </row>
    <row r="146" spans="2:2" ht="13.5" customHeight="1" x14ac:dyDescent="0.2">
      <c r="B146" s="84"/>
    </row>
    <row r="147" spans="2:2" ht="13.5" customHeight="1" x14ac:dyDescent="0.2">
      <c r="B147" s="84"/>
    </row>
    <row r="148" spans="2:2" ht="13.5" customHeight="1" x14ac:dyDescent="0.2">
      <c r="B148" s="84"/>
    </row>
    <row r="149" spans="2:2" ht="13.5" customHeight="1" x14ac:dyDescent="0.2">
      <c r="B149" s="84"/>
    </row>
    <row r="150" spans="2:2" ht="13.5" customHeight="1" x14ac:dyDescent="0.2">
      <c r="B150" s="84"/>
    </row>
    <row r="151" spans="2:2" ht="13.5" customHeight="1" x14ac:dyDescent="0.2">
      <c r="B151" s="84"/>
    </row>
    <row r="152" spans="2:2" ht="13.5" customHeight="1" x14ac:dyDescent="0.2">
      <c r="B152" s="84"/>
    </row>
    <row r="153" spans="2:2" ht="13.5" customHeight="1" x14ac:dyDescent="0.2">
      <c r="B153" s="84"/>
    </row>
    <row r="154" spans="2:2" ht="13.5" customHeight="1" x14ac:dyDescent="0.2">
      <c r="B154" s="84"/>
    </row>
    <row r="155" spans="2:2" ht="13.5" customHeight="1" x14ac:dyDescent="0.2">
      <c r="B155" s="84"/>
    </row>
    <row r="156" spans="2:2" ht="13.5" customHeight="1" x14ac:dyDescent="0.2">
      <c r="B156" s="84"/>
    </row>
    <row r="157" spans="2:2" ht="13.5" customHeight="1" x14ac:dyDescent="0.2">
      <c r="B157" s="84"/>
    </row>
    <row r="158" spans="2:2" ht="13.5" customHeight="1" x14ac:dyDescent="0.2">
      <c r="B158" s="84"/>
    </row>
    <row r="159" spans="2:2" ht="13.5" customHeight="1" x14ac:dyDescent="0.2">
      <c r="B159" s="84"/>
    </row>
    <row r="160" spans="2:2" ht="13.5" customHeight="1" x14ac:dyDescent="0.2">
      <c r="B160" s="84"/>
    </row>
    <row r="161" spans="2:2" ht="13.5" customHeight="1" x14ac:dyDescent="0.2">
      <c r="B161" s="84"/>
    </row>
    <row r="162" spans="2:2" ht="13.5" customHeight="1" x14ac:dyDescent="0.2">
      <c r="B162" s="84"/>
    </row>
    <row r="163" spans="2:2" ht="13.5" customHeight="1" x14ac:dyDescent="0.2">
      <c r="B163" s="84"/>
    </row>
    <row r="164" spans="2:2" ht="13.5" customHeight="1" x14ac:dyDescent="0.2">
      <c r="B164" s="84"/>
    </row>
    <row r="165" spans="2:2" ht="13.5" customHeight="1" x14ac:dyDescent="0.2">
      <c r="B165" s="84"/>
    </row>
    <row r="166" spans="2:2" ht="13.5" customHeight="1" x14ac:dyDescent="0.2">
      <c r="B166" s="84"/>
    </row>
    <row r="167" spans="2:2" ht="13.5" customHeight="1" x14ac:dyDescent="0.2">
      <c r="B167" s="84"/>
    </row>
    <row r="168" spans="2:2" ht="13.5" customHeight="1" x14ac:dyDescent="0.2">
      <c r="B168" s="84"/>
    </row>
    <row r="169" spans="2:2" ht="13.5" customHeight="1" x14ac:dyDescent="0.2">
      <c r="B169" s="84"/>
    </row>
    <row r="170" spans="2:2" ht="13.5" customHeight="1" x14ac:dyDescent="0.2">
      <c r="B170" s="84"/>
    </row>
    <row r="171" spans="2:2" ht="13.5" customHeight="1" x14ac:dyDescent="0.2">
      <c r="B171" s="84"/>
    </row>
    <row r="172" spans="2:2" ht="13.5" customHeight="1" x14ac:dyDescent="0.2">
      <c r="B172" s="84"/>
    </row>
    <row r="173" spans="2:2" ht="13.5" customHeight="1" x14ac:dyDescent="0.2">
      <c r="B173" s="84"/>
    </row>
    <row r="174" spans="2:2" ht="13.5" customHeight="1" x14ac:dyDescent="0.2">
      <c r="B174" s="84"/>
    </row>
    <row r="175" spans="2:2" ht="13.5" customHeight="1" x14ac:dyDescent="0.2">
      <c r="B175" s="84"/>
    </row>
    <row r="176" spans="2:2" ht="13.5" customHeight="1" x14ac:dyDescent="0.2">
      <c r="B176" s="84"/>
    </row>
    <row r="177" spans="2:2" ht="13.5" customHeight="1" x14ac:dyDescent="0.2">
      <c r="B177" s="84"/>
    </row>
    <row r="178" spans="2:2" ht="13.5" customHeight="1" x14ac:dyDescent="0.2">
      <c r="B178" s="84"/>
    </row>
    <row r="179" spans="2:2" ht="13.5" customHeight="1" x14ac:dyDescent="0.2">
      <c r="B179" s="84"/>
    </row>
    <row r="180" spans="2:2" ht="13.5" customHeight="1" x14ac:dyDescent="0.2">
      <c r="B180" s="84"/>
    </row>
    <row r="181" spans="2:2" ht="13.5" customHeight="1" x14ac:dyDescent="0.2">
      <c r="B181" s="84"/>
    </row>
    <row r="182" spans="2:2" ht="13.5" customHeight="1" x14ac:dyDescent="0.2">
      <c r="B182" s="84"/>
    </row>
    <row r="183" spans="2:2" ht="13.5" customHeight="1" x14ac:dyDescent="0.2">
      <c r="B183" s="84"/>
    </row>
    <row r="184" spans="2:2" ht="13.5" customHeight="1" x14ac:dyDescent="0.2">
      <c r="B184" s="84"/>
    </row>
    <row r="185" spans="2:2" ht="13.5" customHeight="1" x14ac:dyDescent="0.2">
      <c r="B185" s="84"/>
    </row>
    <row r="186" spans="2:2" ht="13.5" customHeight="1" x14ac:dyDescent="0.2">
      <c r="B186" s="84"/>
    </row>
    <row r="187" spans="2:2" ht="13.5" customHeight="1" x14ac:dyDescent="0.2">
      <c r="B187" s="84"/>
    </row>
    <row r="188" spans="2:2" ht="13.5" customHeight="1" x14ac:dyDescent="0.2">
      <c r="B188" s="84"/>
    </row>
    <row r="189" spans="2:2" ht="13.5" customHeight="1" x14ac:dyDescent="0.2">
      <c r="B189" s="84"/>
    </row>
    <row r="190" spans="2:2" ht="13.5" customHeight="1" x14ac:dyDescent="0.2">
      <c r="B190" s="84"/>
    </row>
    <row r="191" spans="2:2" ht="13.5" customHeight="1" x14ac:dyDescent="0.2">
      <c r="B191" s="84"/>
    </row>
    <row r="192" spans="2:2" ht="13.5" customHeight="1" x14ac:dyDescent="0.2">
      <c r="B192" s="84"/>
    </row>
    <row r="193" spans="2:2" ht="13.5" customHeight="1" x14ac:dyDescent="0.2">
      <c r="B193" s="84"/>
    </row>
    <row r="194" spans="2:2" ht="13.5" customHeight="1" x14ac:dyDescent="0.2">
      <c r="B194" s="84"/>
    </row>
    <row r="195" spans="2:2" ht="13.5" customHeight="1" x14ac:dyDescent="0.2">
      <c r="B195" s="84"/>
    </row>
    <row r="196" spans="2:2" ht="13.5" customHeight="1" x14ac:dyDescent="0.2">
      <c r="B196" s="84"/>
    </row>
    <row r="197" spans="2:2" ht="13.5" customHeight="1" x14ac:dyDescent="0.2">
      <c r="B197" s="84"/>
    </row>
    <row r="198" spans="2:2" ht="13.5" customHeight="1" x14ac:dyDescent="0.2">
      <c r="B198" s="84"/>
    </row>
    <row r="199" spans="2:2" ht="13.5" customHeight="1" x14ac:dyDescent="0.2">
      <c r="B199" s="84"/>
    </row>
    <row r="200" spans="2:2" ht="13.5" customHeight="1" x14ac:dyDescent="0.2">
      <c r="B200" s="84"/>
    </row>
    <row r="201" spans="2:2" ht="13.5" customHeight="1" x14ac:dyDescent="0.2">
      <c r="B201" s="84"/>
    </row>
    <row r="202" spans="2:2" ht="13.5" customHeight="1" x14ac:dyDescent="0.2">
      <c r="B202" s="84"/>
    </row>
    <row r="203" spans="2:2" ht="13.5" customHeight="1" x14ac:dyDescent="0.2">
      <c r="B203" s="84"/>
    </row>
    <row r="204" spans="2:2" ht="13.5" customHeight="1" x14ac:dyDescent="0.2">
      <c r="B204" s="84"/>
    </row>
    <row r="205" spans="2:2" ht="13.5" customHeight="1" x14ac:dyDescent="0.2">
      <c r="B205" s="84"/>
    </row>
    <row r="206" spans="2:2" ht="13.5" customHeight="1" x14ac:dyDescent="0.2">
      <c r="B206" s="84"/>
    </row>
    <row r="207" spans="2:2" ht="13.5" customHeight="1" x14ac:dyDescent="0.2">
      <c r="B207" s="84"/>
    </row>
    <row r="208" spans="2:2" ht="13.5" customHeight="1" x14ac:dyDescent="0.2">
      <c r="B208" s="84"/>
    </row>
    <row r="209" spans="2:2" ht="13.5" customHeight="1" x14ac:dyDescent="0.2">
      <c r="B209" s="84"/>
    </row>
    <row r="210" spans="2:2" ht="13.5" customHeight="1" x14ac:dyDescent="0.2">
      <c r="B210" s="84"/>
    </row>
    <row r="211" spans="2:2" ht="13.5" customHeight="1" x14ac:dyDescent="0.2">
      <c r="B211" s="84"/>
    </row>
    <row r="212" spans="2:2" ht="13.5" customHeight="1" x14ac:dyDescent="0.2">
      <c r="B212" s="84"/>
    </row>
    <row r="213" spans="2:2" ht="13.5" customHeight="1" x14ac:dyDescent="0.2">
      <c r="B213" s="84"/>
    </row>
    <row r="214" spans="2:2" ht="13.5" customHeight="1" x14ac:dyDescent="0.2">
      <c r="B214" s="84"/>
    </row>
    <row r="215" spans="2:2" ht="13.5" customHeight="1" x14ac:dyDescent="0.2">
      <c r="B215" s="84"/>
    </row>
    <row r="216" spans="2:2" ht="13.5" customHeight="1" x14ac:dyDescent="0.2">
      <c r="B216" s="84"/>
    </row>
    <row r="217" spans="2:2" ht="13.5" customHeight="1" x14ac:dyDescent="0.2">
      <c r="B217" s="84"/>
    </row>
    <row r="218" spans="2:2" ht="13.5" customHeight="1" x14ac:dyDescent="0.2">
      <c r="B218" s="84"/>
    </row>
    <row r="219" spans="2:2" ht="13.5" customHeight="1" x14ac:dyDescent="0.2">
      <c r="B219" s="84"/>
    </row>
    <row r="220" spans="2:2" ht="13.5" customHeight="1" x14ac:dyDescent="0.2">
      <c r="B220" s="84"/>
    </row>
    <row r="221" spans="2:2" ht="13.5" customHeight="1" x14ac:dyDescent="0.2">
      <c r="B221" s="84"/>
    </row>
    <row r="222" spans="2:2" ht="13.5" customHeight="1" x14ac:dyDescent="0.2">
      <c r="B222" s="84"/>
    </row>
    <row r="223" spans="2:2" ht="13.5" customHeight="1" x14ac:dyDescent="0.2">
      <c r="B223" s="84"/>
    </row>
    <row r="224" spans="2:2" ht="13.5" customHeight="1" x14ac:dyDescent="0.2">
      <c r="B224" s="84"/>
    </row>
    <row r="225" spans="2:2" ht="13.5" customHeight="1" x14ac:dyDescent="0.2">
      <c r="B225" s="84"/>
    </row>
    <row r="226" spans="2:2" ht="13.5" customHeight="1" x14ac:dyDescent="0.2">
      <c r="B226" s="84"/>
    </row>
    <row r="227" spans="2:2" ht="13.5" customHeight="1" x14ac:dyDescent="0.2">
      <c r="B227" s="84"/>
    </row>
    <row r="228" spans="2:2" ht="13.5" customHeight="1" x14ac:dyDescent="0.2">
      <c r="B228" s="84"/>
    </row>
    <row r="229" spans="2:2" ht="13.5" customHeight="1" x14ac:dyDescent="0.2">
      <c r="B229" s="84"/>
    </row>
    <row r="230" spans="2:2" ht="13.5" customHeight="1" x14ac:dyDescent="0.2">
      <c r="B230" s="84"/>
    </row>
    <row r="231" spans="2:2" ht="13.5" customHeight="1" x14ac:dyDescent="0.2">
      <c r="B231" s="84"/>
    </row>
    <row r="232" spans="2:2" ht="13.5" customHeight="1" x14ac:dyDescent="0.2">
      <c r="B232" s="84"/>
    </row>
    <row r="233" spans="2:2" ht="13.5" customHeight="1" x14ac:dyDescent="0.2">
      <c r="B233" s="84"/>
    </row>
    <row r="234" spans="2:2" ht="13.5" customHeight="1" x14ac:dyDescent="0.2">
      <c r="B234" s="84"/>
    </row>
    <row r="235" spans="2:2" ht="13.5" customHeight="1" x14ac:dyDescent="0.2">
      <c r="B235" s="84"/>
    </row>
    <row r="236" spans="2:2" ht="13.5" customHeight="1" x14ac:dyDescent="0.2">
      <c r="B236" s="84"/>
    </row>
    <row r="237" spans="2:2" ht="13.5" customHeight="1" x14ac:dyDescent="0.2">
      <c r="B237" s="84"/>
    </row>
    <row r="238" spans="2:2" ht="13.5" customHeight="1" x14ac:dyDescent="0.2">
      <c r="B238" s="84"/>
    </row>
    <row r="239" spans="2:2" ht="13.5" customHeight="1" x14ac:dyDescent="0.2">
      <c r="B239" s="84"/>
    </row>
    <row r="240" spans="2:2" ht="13.5" customHeight="1" x14ac:dyDescent="0.2">
      <c r="B240" s="84"/>
    </row>
    <row r="241" spans="2:2" ht="13.5" customHeight="1" x14ac:dyDescent="0.2">
      <c r="B241" s="84"/>
    </row>
    <row r="242" spans="2:2" ht="13.5" customHeight="1" x14ac:dyDescent="0.2">
      <c r="B242" s="84"/>
    </row>
    <row r="243" spans="2:2" ht="13.5" customHeight="1" x14ac:dyDescent="0.2">
      <c r="B243" s="84"/>
    </row>
    <row r="244" spans="2:2" ht="13.5" customHeight="1" x14ac:dyDescent="0.2">
      <c r="B244" s="84"/>
    </row>
    <row r="245" spans="2:2" ht="13.5" customHeight="1" x14ac:dyDescent="0.2">
      <c r="B245" s="84"/>
    </row>
    <row r="246" spans="2:2" ht="13.5" customHeight="1" x14ac:dyDescent="0.2">
      <c r="B246" s="84"/>
    </row>
    <row r="247" spans="2:2" ht="13.5" customHeight="1" x14ac:dyDescent="0.2">
      <c r="B247" s="84"/>
    </row>
    <row r="248" spans="2:2" ht="13.5" customHeight="1" x14ac:dyDescent="0.2">
      <c r="B248" s="84"/>
    </row>
    <row r="249" spans="2:2" ht="13.5" customHeight="1" x14ac:dyDescent="0.2">
      <c r="B249" s="84"/>
    </row>
    <row r="250" spans="2:2" ht="13.5" customHeight="1" x14ac:dyDescent="0.2">
      <c r="B250" s="84"/>
    </row>
    <row r="251" spans="2:2" ht="13.5" customHeight="1" x14ac:dyDescent="0.2">
      <c r="B251" s="84"/>
    </row>
    <row r="252" spans="2:2" ht="13.5" customHeight="1" x14ac:dyDescent="0.2">
      <c r="B252" s="84"/>
    </row>
    <row r="253" spans="2:2" ht="13.5" customHeight="1" x14ac:dyDescent="0.2">
      <c r="B253" s="84"/>
    </row>
    <row r="254" spans="2:2" ht="13.5" customHeight="1" x14ac:dyDescent="0.2">
      <c r="B254" s="84"/>
    </row>
    <row r="255" spans="2:2" ht="13.5" customHeight="1" x14ac:dyDescent="0.2">
      <c r="B255" s="84"/>
    </row>
    <row r="256" spans="2:2" ht="13.5" customHeight="1" x14ac:dyDescent="0.2">
      <c r="B256" s="84"/>
    </row>
    <row r="257" spans="2:2" ht="13.5" customHeight="1" x14ac:dyDescent="0.2">
      <c r="B257" s="84"/>
    </row>
    <row r="258" spans="2:2" ht="13.5" customHeight="1" x14ac:dyDescent="0.2">
      <c r="B258" s="84"/>
    </row>
    <row r="259" spans="2:2" ht="13.5" customHeight="1" x14ac:dyDescent="0.2">
      <c r="B259" s="84"/>
    </row>
    <row r="260" spans="2:2" ht="13.5" customHeight="1" x14ac:dyDescent="0.2">
      <c r="B260" s="84"/>
    </row>
    <row r="261" spans="2:2" ht="13.5" customHeight="1" x14ac:dyDescent="0.2">
      <c r="B261" s="84"/>
    </row>
    <row r="262" spans="2:2" ht="13.5" customHeight="1" x14ac:dyDescent="0.2">
      <c r="B262" s="84"/>
    </row>
    <row r="263" spans="2:2" ht="13.5" customHeight="1" x14ac:dyDescent="0.2">
      <c r="B263" s="84"/>
    </row>
    <row r="264" spans="2:2" ht="13.5" customHeight="1" x14ac:dyDescent="0.2">
      <c r="B264" s="84"/>
    </row>
    <row r="265" spans="2:2" ht="13.5" customHeight="1" x14ac:dyDescent="0.2">
      <c r="B265" s="84"/>
    </row>
    <row r="266" spans="2:2" ht="13.5" customHeight="1" x14ac:dyDescent="0.2">
      <c r="B266" s="84"/>
    </row>
    <row r="267" spans="2:2" ht="13.5" customHeight="1" x14ac:dyDescent="0.2">
      <c r="B267" s="84"/>
    </row>
    <row r="268" spans="2:2" ht="13.5" customHeight="1" x14ac:dyDescent="0.2">
      <c r="B268" s="84"/>
    </row>
    <row r="269" spans="2:2" ht="13.5" customHeight="1" x14ac:dyDescent="0.2">
      <c r="B269" s="84"/>
    </row>
    <row r="270" spans="2:2" ht="13.5" customHeight="1" x14ac:dyDescent="0.2">
      <c r="B270" s="84"/>
    </row>
    <row r="271" spans="2:2" ht="13.5" customHeight="1" x14ac:dyDescent="0.2">
      <c r="B271" s="84"/>
    </row>
    <row r="272" spans="2:2" ht="13.5" customHeight="1" x14ac:dyDescent="0.2">
      <c r="B272" s="84"/>
    </row>
    <row r="273" spans="2:2" ht="13.5" customHeight="1" x14ac:dyDescent="0.2">
      <c r="B273" s="84"/>
    </row>
    <row r="274" spans="2:2" ht="13.5" customHeight="1" x14ac:dyDescent="0.2">
      <c r="B274" s="84"/>
    </row>
    <row r="275" spans="2:2" ht="13.5" customHeight="1" x14ac:dyDescent="0.2">
      <c r="B275" s="84"/>
    </row>
    <row r="276" spans="2:2" ht="13.5" customHeight="1" x14ac:dyDescent="0.2">
      <c r="B276" s="84"/>
    </row>
    <row r="277" spans="2:2" ht="13.5" customHeight="1" x14ac:dyDescent="0.2">
      <c r="B277" s="84"/>
    </row>
    <row r="278" spans="2:2" ht="13.5" customHeight="1" x14ac:dyDescent="0.2">
      <c r="B278" s="84"/>
    </row>
    <row r="279" spans="2:2" ht="13.5" customHeight="1" x14ac:dyDescent="0.2">
      <c r="B279" s="84"/>
    </row>
    <row r="280" spans="2:2" ht="13.5" customHeight="1" x14ac:dyDescent="0.2">
      <c r="B280" s="84"/>
    </row>
    <row r="281" spans="2:2" ht="13.5" customHeight="1" x14ac:dyDescent="0.2">
      <c r="B281" s="84"/>
    </row>
    <row r="282" spans="2:2" ht="13.5" customHeight="1" x14ac:dyDescent="0.2">
      <c r="B282" s="84"/>
    </row>
    <row r="283" spans="2:2" ht="13.5" customHeight="1" x14ac:dyDescent="0.2">
      <c r="B283" s="84"/>
    </row>
    <row r="284" spans="2:2" ht="13.5" customHeight="1" x14ac:dyDescent="0.2">
      <c r="B284" s="84"/>
    </row>
    <row r="285" spans="2:2" ht="13.5" customHeight="1" x14ac:dyDescent="0.2">
      <c r="B285" s="84"/>
    </row>
    <row r="286" spans="2:2" ht="13.5" customHeight="1" x14ac:dyDescent="0.2">
      <c r="B286" s="84"/>
    </row>
    <row r="287" spans="2:2" ht="13.5" customHeight="1" x14ac:dyDescent="0.2">
      <c r="B287" s="84"/>
    </row>
    <row r="288" spans="2:2" ht="13.5" customHeight="1" x14ac:dyDescent="0.2">
      <c r="B288" s="84"/>
    </row>
    <row r="289" spans="2:2" ht="13.5" customHeight="1" x14ac:dyDescent="0.2">
      <c r="B289" s="84"/>
    </row>
    <row r="290" spans="2:2" ht="13.5" customHeight="1" x14ac:dyDescent="0.2">
      <c r="B290" s="84"/>
    </row>
    <row r="291" spans="2:2" ht="13.5" customHeight="1" x14ac:dyDescent="0.2">
      <c r="B291" s="84"/>
    </row>
    <row r="292" spans="2:2" ht="13.5" customHeight="1" x14ac:dyDescent="0.2">
      <c r="B292" s="84"/>
    </row>
    <row r="293" spans="2:2" ht="13.5" customHeight="1" x14ac:dyDescent="0.2">
      <c r="B293" s="84"/>
    </row>
    <row r="294" spans="2:2" ht="13.5" customHeight="1" x14ac:dyDescent="0.2">
      <c r="B294" s="84"/>
    </row>
    <row r="295" spans="2:2" ht="13.5" customHeight="1" x14ac:dyDescent="0.2">
      <c r="B295" s="84"/>
    </row>
    <row r="296" spans="2:2" ht="13.5" customHeight="1" x14ac:dyDescent="0.2">
      <c r="B296" s="84"/>
    </row>
    <row r="297" spans="2:2" ht="13.5" customHeight="1" x14ac:dyDescent="0.2">
      <c r="B297" s="84"/>
    </row>
    <row r="298" spans="2:2" ht="13.5" customHeight="1" x14ac:dyDescent="0.2">
      <c r="B298" s="84"/>
    </row>
    <row r="299" spans="2:2" ht="13.5" customHeight="1" x14ac:dyDescent="0.2">
      <c r="B299" s="84"/>
    </row>
    <row r="300" spans="2:2" ht="13.5" customHeight="1" x14ac:dyDescent="0.2">
      <c r="B300" s="84"/>
    </row>
    <row r="301" spans="2:2" ht="13.5" customHeight="1" x14ac:dyDescent="0.2">
      <c r="B301" s="84"/>
    </row>
    <row r="302" spans="2:2" ht="13.5" customHeight="1" x14ac:dyDescent="0.2">
      <c r="B302" s="84"/>
    </row>
    <row r="303" spans="2:2" ht="13.5" customHeight="1" x14ac:dyDescent="0.2">
      <c r="B303" s="84"/>
    </row>
    <row r="304" spans="2:2" ht="13.5" customHeight="1" x14ac:dyDescent="0.2">
      <c r="B304" s="84"/>
    </row>
    <row r="305" spans="2:2" ht="13.5" customHeight="1" x14ac:dyDescent="0.2">
      <c r="B305" s="84"/>
    </row>
    <row r="306" spans="2:2" ht="13.5" customHeight="1" x14ac:dyDescent="0.2">
      <c r="B306" s="84"/>
    </row>
    <row r="307" spans="2:2" ht="13.5" customHeight="1" x14ac:dyDescent="0.2">
      <c r="B307" s="84"/>
    </row>
    <row r="308" spans="2:2" ht="13.5" customHeight="1" x14ac:dyDescent="0.2">
      <c r="B308" s="84"/>
    </row>
    <row r="309" spans="2:2" ht="13.5" customHeight="1" x14ac:dyDescent="0.2">
      <c r="B309" s="84"/>
    </row>
    <row r="310" spans="2:2" ht="13.5" customHeight="1" x14ac:dyDescent="0.2">
      <c r="B310" s="84"/>
    </row>
    <row r="311" spans="2:2" ht="13.5" customHeight="1" x14ac:dyDescent="0.2">
      <c r="B311" s="84"/>
    </row>
    <row r="312" spans="2:2" ht="13.5" customHeight="1" x14ac:dyDescent="0.2">
      <c r="B312" s="84"/>
    </row>
    <row r="313" spans="2:2" ht="13.5" customHeight="1" x14ac:dyDescent="0.2">
      <c r="B313" s="84"/>
    </row>
    <row r="314" spans="2:2" ht="13.5" customHeight="1" x14ac:dyDescent="0.2">
      <c r="B314" s="84"/>
    </row>
    <row r="315" spans="2:2" ht="13.5" customHeight="1" x14ac:dyDescent="0.2">
      <c r="B315" s="84"/>
    </row>
    <row r="316" spans="2:2" ht="13.5" customHeight="1" x14ac:dyDescent="0.2">
      <c r="B316" s="84"/>
    </row>
    <row r="317" spans="2:2" ht="13.5" customHeight="1" x14ac:dyDescent="0.2">
      <c r="B317" s="84"/>
    </row>
    <row r="318" spans="2:2" ht="13.5" customHeight="1" x14ac:dyDescent="0.2">
      <c r="B318" s="84"/>
    </row>
    <row r="319" spans="2:2" ht="13.5" customHeight="1" x14ac:dyDescent="0.2">
      <c r="B319" s="84"/>
    </row>
    <row r="320" spans="2:2" ht="13.5" customHeight="1" x14ac:dyDescent="0.2">
      <c r="B320" s="84"/>
    </row>
    <row r="321" spans="2:2" ht="13.5" customHeight="1" x14ac:dyDescent="0.2">
      <c r="B321" s="84"/>
    </row>
    <row r="322" spans="2:2" ht="13.5" customHeight="1" x14ac:dyDescent="0.2">
      <c r="B322" s="84"/>
    </row>
    <row r="323" spans="2:2" ht="13.5" customHeight="1" x14ac:dyDescent="0.2">
      <c r="B323" s="84"/>
    </row>
    <row r="324" spans="2:2" ht="13.5" customHeight="1" x14ac:dyDescent="0.2">
      <c r="B324" s="84"/>
    </row>
    <row r="325" spans="2:2" ht="13.5" customHeight="1" x14ac:dyDescent="0.2">
      <c r="B325" s="84"/>
    </row>
    <row r="326" spans="2:2" ht="13.5" customHeight="1" x14ac:dyDescent="0.2">
      <c r="B326" s="84"/>
    </row>
    <row r="327" spans="2:2" ht="13.5" customHeight="1" x14ac:dyDescent="0.2">
      <c r="B327" s="84"/>
    </row>
    <row r="328" spans="2:2" ht="13.5" customHeight="1" x14ac:dyDescent="0.2">
      <c r="B328" s="84"/>
    </row>
    <row r="329" spans="2:2" ht="13.5" customHeight="1" x14ac:dyDescent="0.2">
      <c r="B329" s="84"/>
    </row>
    <row r="330" spans="2:2" ht="13.5" customHeight="1" x14ac:dyDescent="0.2">
      <c r="B330" s="84"/>
    </row>
    <row r="331" spans="2:2" ht="13.5" customHeight="1" x14ac:dyDescent="0.2">
      <c r="B331" s="84"/>
    </row>
    <row r="332" spans="2:2" ht="13.5" customHeight="1" x14ac:dyDescent="0.2">
      <c r="B332" s="84"/>
    </row>
    <row r="333" spans="2:2" ht="13.5" customHeight="1" x14ac:dyDescent="0.2">
      <c r="B333" s="84"/>
    </row>
    <row r="334" spans="2:2" ht="13.5" customHeight="1" x14ac:dyDescent="0.2">
      <c r="B334" s="84"/>
    </row>
    <row r="335" spans="2:2" ht="13.5" customHeight="1" x14ac:dyDescent="0.2">
      <c r="B335" s="84"/>
    </row>
    <row r="336" spans="2:2" ht="13.5" customHeight="1" x14ac:dyDescent="0.2">
      <c r="B336" s="84"/>
    </row>
    <row r="337" spans="2:2" ht="13.5" customHeight="1" x14ac:dyDescent="0.2">
      <c r="B337" s="84"/>
    </row>
    <row r="338" spans="2:2" ht="13.5" customHeight="1" x14ac:dyDescent="0.2">
      <c r="B338" s="84"/>
    </row>
    <row r="339" spans="2:2" ht="13.5" customHeight="1" x14ac:dyDescent="0.2">
      <c r="B339" s="84"/>
    </row>
    <row r="340" spans="2:2" ht="13.5" customHeight="1" x14ac:dyDescent="0.2">
      <c r="B340" s="84"/>
    </row>
    <row r="341" spans="2:2" ht="13.5" customHeight="1" x14ac:dyDescent="0.2">
      <c r="B341" s="84"/>
    </row>
    <row r="342" spans="2:2" ht="13.5" customHeight="1" x14ac:dyDescent="0.2">
      <c r="B342" s="84"/>
    </row>
    <row r="343" spans="2:2" ht="13.5" customHeight="1" x14ac:dyDescent="0.2">
      <c r="B343" s="84"/>
    </row>
    <row r="344" spans="2:2" ht="13.5" customHeight="1" x14ac:dyDescent="0.2">
      <c r="B344" s="84"/>
    </row>
    <row r="345" spans="2:2" ht="13.5" customHeight="1" x14ac:dyDescent="0.2">
      <c r="B345" s="84"/>
    </row>
    <row r="346" spans="2:2" ht="13.5" customHeight="1" x14ac:dyDescent="0.2">
      <c r="B346" s="84"/>
    </row>
    <row r="347" spans="2:2" ht="13.5" customHeight="1" x14ac:dyDescent="0.2">
      <c r="B347" s="84"/>
    </row>
    <row r="348" spans="2:2" ht="13.5" customHeight="1" x14ac:dyDescent="0.2">
      <c r="B348" s="84"/>
    </row>
    <row r="349" spans="2:2" ht="13.5" customHeight="1" x14ac:dyDescent="0.2">
      <c r="B349" s="84"/>
    </row>
    <row r="350" spans="2:2" ht="13.5" customHeight="1" x14ac:dyDescent="0.2">
      <c r="B350" s="84"/>
    </row>
    <row r="351" spans="2:2" ht="13.5" customHeight="1" x14ac:dyDescent="0.2">
      <c r="B351" s="84"/>
    </row>
    <row r="352" spans="2:2" ht="13.5" customHeight="1" x14ac:dyDescent="0.2">
      <c r="B352" s="84"/>
    </row>
    <row r="353" spans="2:2" ht="13.5" customHeight="1" x14ac:dyDescent="0.2">
      <c r="B353" s="84"/>
    </row>
    <row r="354" spans="2:2" ht="13.5" customHeight="1" x14ac:dyDescent="0.2">
      <c r="B354" s="84"/>
    </row>
    <row r="355" spans="2:2" ht="13.5" customHeight="1" x14ac:dyDescent="0.2">
      <c r="B355" s="84"/>
    </row>
    <row r="356" spans="2:2" ht="13.5" customHeight="1" x14ac:dyDescent="0.2">
      <c r="B356" s="84"/>
    </row>
    <row r="357" spans="2:2" ht="13.5" customHeight="1" x14ac:dyDescent="0.2">
      <c r="B357" s="84"/>
    </row>
    <row r="358" spans="2:2" ht="13.5" customHeight="1" x14ac:dyDescent="0.2">
      <c r="B358" s="84"/>
    </row>
    <row r="359" spans="2:2" ht="13.5" customHeight="1" x14ac:dyDescent="0.2">
      <c r="B359" s="84"/>
    </row>
    <row r="360" spans="2:2" ht="13.5" customHeight="1" x14ac:dyDescent="0.2">
      <c r="B360" s="84"/>
    </row>
    <row r="361" spans="2:2" ht="13.5" customHeight="1" x14ac:dyDescent="0.2">
      <c r="B361" s="84"/>
    </row>
    <row r="362" spans="2:2" ht="13.5" customHeight="1" x14ac:dyDescent="0.2">
      <c r="B362" s="84"/>
    </row>
    <row r="363" spans="2:2" ht="13.5" customHeight="1" x14ac:dyDescent="0.2">
      <c r="B363" s="84"/>
    </row>
    <row r="364" spans="2:2" ht="13.5" customHeight="1" x14ac:dyDescent="0.2">
      <c r="B364" s="84"/>
    </row>
    <row r="365" spans="2:2" ht="13.5" customHeight="1" x14ac:dyDescent="0.2">
      <c r="B365" s="84"/>
    </row>
    <row r="366" spans="2:2" ht="13.5" customHeight="1" x14ac:dyDescent="0.2">
      <c r="B366" s="84"/>
    </row>
    <row r="367" spans="2:2" ht="13.5" customHeight="1" x14ac:dyDescent="0.2">
      <c r="B367" s="84"/>
    </row>
    <row r="368" spans="2:2" ht="13.5" customHeight="1" x14ac:dyDescent="0.2">
      <c r="B368" s="84"/>
    </row>
    <row r="369" spans="2:2" ht="13.5" customHeight="1" x14ac:dyDescent="0.2">
      <c r="B369" s="84"/>
    </row>
    <row r="370" spans="2:2" ht="13.5" customHeight="1" x14ac:dyDescent="0.2">
      <c r="B370" s="84"/>
    </row>
    <row r="371" spans="2:2" ht="13.5" customHeight="1" x14ac:dyDescent="0.2">
      <c r="B371" s="84"/>
    </row>
    <row r="372" spans="2:2" ht="13.5" customHeight="1" x14ac:dyDescent="0.2">
      <c r="B372" s="84"/>
    </row>
    <row r="373" spans="2:2" ht="13.5" customHeight="1" x14ac:dyDescent="0.2">
      <c r="B373" s="84"/>
    </row>
    <row r="374" spans="2:2" ht="13.5" customHeight="1" x14ac:dyDescent="0.2">
      <c r="B374" s="84"/>
    </row>
    <row r="375" spans="2:2" ht="13.5" customHeight="1" x14ac:dyDescent="0.2">
      <c r="B375" s="84"/>
    </row>
    <row r="376" spans="2:2" ht="13.5" customHeight="1" x14ac:dyDescent="0.2">
      <c r="B376" s="84"/>
    </row>
    <row r="377" spans="2:2" ht="13.5" customHeight="1" x14ac:dyDescent="0.2">
      <c r="B377" s="84"/>
    </row>
    <row r="378" spans="2:2" ht="13.5" customHeight="1" x14ac:dyDescent="0.2">
      <c r="B378" s="84"/>
    </row>
    <row r="379" spans="2:2" ht="13.5" customHeight="1" x14ac:dyDescent="0.2">
      <c r="B379" s="84"/>
    </row>
    <row r="380" spans="2:2" ht="13.5" customHeight="1" x14ac:dyDescent="0.2">
      <c r="B380" s="84"/>
    </row>
    <row r="381" spans="2:2" ht="13.5" customHeight="1" x14ac:dyDescent="0.2">
      <c r="B381" s="84"/>
    </row>
    <row r="382" spans="2:2" ht="13.5" customHeight="1" x14ac:dyDescent="0.2">
      <c r="B382" s="84"/>
    </row>
    <row r="383" spans="2:2" ht="13.5" customHeight="1" x14ac:dyDescent="0.2">
      <c r="B383" s="84"/>
    </row>
    <row r="384" spans="2:2" ht="13.5" customHeight="1" x14ac:dyDescent="0.2">
      <c r="B384" s="84"/>
    </row>
    <row r="385" spans="2:2" ht="13.5" customHeight="1" x14ac:dyDescent="0.2">
      <c r="B385" s="84"/>
    </row>
    <row r="386" spans="2:2" ht="13.5" customHeight="1" x14ac:dyDescent="0.2">
      <c r="B386" s="84"/>
    </row>
    <row r="387" spans="2:2" ht="13.5" customHeight="1" x14ac:dyDescent="0.2">
      <c r="B387" s="84"/>
    </row>
    <row r="388" spans="2:2" ht="13.5" customHeight="1" x14ac:dyDescent="0.2">
      <c r="B388" s="84"/>
    </row>
    <row r="389" spans="2:2" ht="13.5" customHeight="1" x14ac:dyDescent="0.2">
      <c r="B389" s="84"/>
    </row>
    <row r="390" spans="2:2" ht="13.5" customHeight="1" x14ac:dyDescent="0.2">
      <c r="B390" s="84"/>
    </row>
    <row r="391" spans="2:2" ht="13.5" customHeight="1" x14ac:dyDescent="0.2">
      <c r="B391" s="84"/>
    </row>
    <row r="392" spans="2:2" ht="13.5" customHeight="1" x14ac:dyDescent="0.2">
      <c r="B392" s="84"/>
    </row>
    <row r="393" spans="2:2" ht="13.5" customHeight="1" x14ac:dyDescent="0.2">
      <c r="B393" s="84"/>
    </row>
    <row r="394" spans="2:2" ht="13.5" customHeight="1" x14ac:dyDescent="0.2">
      <c r="B394" s="84"/>
    </row>
    <row r="395" spans="2:2" ht="13.5" customHeight="1" x14ac:dyDescent="0.2">
      <c r="B395" s="84"/>
    </row>
    <row r="396" spans="2:2" ht="13.5" customHeight="1" x14ac:dyDescent="0.2">
      <c r="B396" s="84"/>
    </row>
    <row r="397" spans="2:2" ht="13.5" customHeight="1" x14ac:dyDescent="0.2">
      <c r="B397" s="84"/>
    </row>
    <row r="398" spans="2:2" ht="13.5" customHeight="1" x14ac:dyDescent="0.2">
      <c r="B398" s="84"/>
    </row>
    <row r="399" spans="2:2" ht="13.5" customHeight="1" x14ac:dyDescent="0.2">
      <c r="B399" s="84"/>
    </row>
    <row r="400" spans="2:2" ht="13.5" customHeight="1" x14ac:dyDescent="0.2">
      <c r="B400" s="84"/>
    </row>
    <row r="401" spans="2:2" ht="13.5" customHeight="1" x14ac:dyDescent="0.2">
      <c r="B401" s="84"/>
    </row>
    <row r="402" spans="2:2" ht="13.5" customHeight="1" x14ac:dyDescent="0.2">
      <c r="B402" s="84"/>
    </row>
    <row r="403" spans="2:2" ht="13.5" customHeight="1" x14ac:dyDescent="0.2">
      <c r="B403" s="84"/>
    </row>
    <row r="404" spans="2:2" ht="13.5" customHeight="1" x14ac:dyDescent="0.2">
      <c r="B404" s="84"/>
    </row>
    <row r="405" spans="2:2" ht="13.5" customHeight="1" x14ac:dyDescent="0.2">
      <c r="B405" s="84"/>
    </row>
    <row r="406" spans="2:2" ht="13.5" customHeight="1" x14ac:dyDescent="0.2">
      <c r="B406" s="84"/>
    </row>
    <row r="407" spans="2:2" ht="13.5" customHeight="1" x14ac:dyDescent="0.2">
      <c r="B407" s="84"/>
    </row>
    <row r="408" spans="2:2" ht="13.5" customHeight="1" x14ac:dyDescent="0.2">
      <c r="B408" s="84"/>
    </row>
    <row r="409" spans="2:2" ht="13.5" customHeight="1" x14ac:dyDescent="0.2">
      <c r="B409" s="84"/>
    </row>
    <row r="410" spans="2:2" ht="13.5" customHeight="1" x14ac:dyDescent="0.2">
      <c r="B410" s="84"/>
    </row>
    <row r="411" spans="2:2" ht="13.5" customHeight="1" x14ac:dyDescent="0.2">
      <c r="B411" s="84"/>
    </row>
    <row r="412" spans="2:2" ht="13.5" customHeight="1" x14ac:dyDescent="0.2">
      <c r="B412" s="84"/>
    </row>
    <row r="413" spans="2:2" ht="13.5" customHeight="1" x14ac:dyDescent="0.2">
      <c r="B413" s="84"/>
    </row>
    <row r="414" spans="2:2" ht="13.5" customHeight="1" x14ac:dyDescent="0.2">
      <c r="B414" s="84"/>
    </row>
    <row r="415" spans="2:2" ht="13.5" customHeight="1" x14ac:dyDescent="0.2">
      <c r="B415" s="84"/>
    </row>
    <row r="416" spans="2:2" ht="13.5" customHeight="1" x14ac:dyDescent="0.2">
      <c r="B416" s="84"/>
    </row>
    <row r="417" spans="2:2" ht="13.5" customHeight="1" x14ac:dyDescent="0.2">
      <c r="B417" s="84"/>
    </row>
    <row r="418" spans="2:2" ht="13.5" customHeight="1" x14ac:dyDescent="0.2">
      <c r="B418" s="84"/>
    </row>
    <row r="419" spans="2:2" ht="13.5" customHeight="1" x14ac:dyDescent="0.2">
      <c r="B419" s="84"/>
    </row>
    <row r="420" spans="2:2" ht="13.5" customHeight="1" x14ac:dyDescent="0.2">
      <c r="B420" s="84"/>
    </row>
    <row r="421" spans="2:2" ht="13.5" customHeight="1" x14ac:dyDescent="0.2">
      <c r="B421" s="84"/>
    </row>
    <row r="422" spans="2:2" ht="13.5" customHeight="1" x14ac:dyDescent="0.2">
      <c r="B422" s="84"/>
    </row>
    <row r="423" spans="2:2" ht="13.5" customHeight="1" x14ac:dyDescent="0.2">
      <c r="B423" s="84"/>
    </row>
    <row r="424" spans="2:2" ht="13.5" customHeight="1" x14ac:dyDescent="0.2">
      <c r="B424" s="84"/>
    </row>
    <row r="425" spans="2:2" ht="13.5" customHeight="1" x14ac:dyDescent="0.2">
      <c r="B425" s="84"/>
    </row>
    <row r="426" spans="2:2" ht="13.5" customHeight="1" x14ac:dyDescent="0.2">
      <c r="B426" s="84"/>
    </row>
    <row r="427" spans="2:2" ht="13.5" customHeight="1" x14ac:dyDescent="0.2">
      <c r="B427" s="84"/>
    </row>
    <row r="428" spans="2:2" ht="13.5" customHeight="1" x14ac:dyDescent="0.2">
      <c r="B428" s="84"/>
    </row>
    <row r="429" spans="2:2" ht="13.5" customHeight="1" x14ac:dyDescent="0.2">
      <c r="B429" s="84"/>
    </row>
    <row r="430" spans="2:2" ht="13.5" customHeight="1" x14ac:dyDescent="0.2">
      <c r="B430" s="84"/>
    </row>
    <row r="431" spans="2:2" ht="13.5" customHeight="1" x14ac:dyDescent="0.2">
      <c r="B431" s="84"/>
    </row>
    <row r="432" spans="2:2" ht="13.5" customHeight="1" x14ac:dyDescent="0.2">
      <c r="B432" s="84"/>
    </row>
    <row r="433" spans="2:2" ht="13.5" customHeight="1" x14ac:dyDescent="0.2">
      <c r="B433" s="84"/>
    </row>
    <row r="434" spans="2:2" ht="13.5" customHeight="1" x14ac:dyDescent="0.2">
      <c r="B434" s="84"/>
    </row>
    <row r="435" spans="2:2" ht="13.5" customHeight="1" x14ac:dyDescent="0.2">
      <c r="B435" s="84"/>
    </row>
    <row r="436" spans="2:2" ht="13.5" customHeight="1" x14ac:dyDescent="0.2">
      <c r="B436" s="84"/>
    </row>
    <row r="437" spans="2:2" ht="13.5" customHeight="1" x14ac:dyDescent="0.2">
      <c r="B437" s="84"/>
    </row>
    <row r="438" spans="2:2" ht="13.5" customHeight="1" x14ac:dyDescent="0.2">
      <c r="B438" s="84"/>
    </row>
    <row r="439" spans="2:2" ht="13.5" customHeight="1" x14ac:dyDescent="0.2">
      <c r="B439" s="84"/>
    </row>
    <row r="440" spans="2:2" ht="13.5" customHeight="1" x14ac:dyDescent="0.2">
      <c r="B440" s="84"/>
    </row>
    <row r="441" spans="2:2" ht="13.5" customHeight="1" x14ac:dyDescent="0.2">
      <c r="B441" s="84"/>
    </row>
    <row r="442" spans="2:2" ht="13.5" customHeight="1" x14ac:dyDescent="0.2">
      <c r="B442" s="84"/>
    </row>
    <row r="443" spans="2:2" ht="13.5" customHeight="1" x14ac:dyDescent="0.2">
      <c r="B443" s="84"/>
    </row>
    <row r="444" spans="2:2" ht="13.5" customHeight="1" x14ac:dyDescent="0.2">
      <c r="B444" s="84"/>
    </row>
    <row r="445" spans="2:2" ht="13.5" customHeight="1" x14ac:dyDescent="0.2">
      <c r="B445" s="84"/>
    </row>
    <row r="446" spans="2:2" ht="13.5" customHeight="1" x14ac:dyDescent="0.2">
      <c r="B446" s="84"/>
    </row>
    <row r="447" spans="2:2" ht="13.5" customHeight="1" x14ac:dyDescent="0.2">
      <c r="B447" s="84"/>
    </row>
    <row r="448" spans="2:2" ht="13.5" customHeight="1" x14ac:dyDescent="0.2">
      <c r="B448" s="84"/>
    </row>
    <row r="449" spans="2:2" ht="13.5" customHeight="1" x14ac:dyDescent="0.2">
      <c r="B449" s="84"/>
    </row>
    <row r="450" spans="2:2" ht="13.5" customHeight="1" x14ac:dyDescent="0.2">
      <c r="B450" s="84"/>
    </row>
    <row r="451" spans="2:2" ht="13.5" customHeight="1" x14ac:dyDescent="0.2">
      <c r="B451" s="84"/>
    </row>
    <row r="452" spans="2:2" ht="13.5" customHeight="1" x14ac:dyDescent="0.2">
      <c r="B452" s="84"/>
    </row>
    <row r="453" spans="2:2" ht="13.5" customHeight="1" x14ac:dyDescent="0.2">
      <c r="B453" s="84"/>
    </row>
    <row r="454" spans="2:2" ht="13.5" customHeight="1" x14ac:dyDescent="0.2">
      <c r="B454" s="84"/>
    </row>
    <row r="455" spans="2:2" ht="13.5" customHeight="1" x14ac:dyDescent="0.2">
      <c r="B455" s="84"/>
    </row>
    <row r="456" spans="2:2" ht="13.5" customHeight="1" x14ac:dyDescent="0.2">
      <c r="B456" s="84"/>
    </row>
    <row r="457" spans="2:2" ht="13.5" customHeight="1" x14ac:dyDescent="0.2">
      <c r="B457" s="84"/>
    </row>
    <row r="458" spans="2:2" ht="13.5" customHeight="1" x14ac:dyDescent="0.2">
      <c r="B458" s="84"/>
    </row>
    <row r="459" spans="2:2" ht="13.5" customHeight="1" x14ac:dyDescent="0.2">
      <c r="B459" s="84"/>
    </row>
    <row r="460" spans="2:2" ht="13.5" customHeight="1" x14ac:dyDescent="0.2">
      <c r="B460" s="84"/>
    </row>
    <row r="461" spans="2:2" ht="13.5" customHeight="1" x14ac:dyDescent="0.2">
      <c r="B461" s="84"/>
    </row>
    <row r="462" spans="2:2" ht="13.5" customHeight="1" x14ac:dyDescent="0.2">
      <c r="B462" s="84"/>
    </row>
    <row r="463" spans="2:2" ht="13.5" customHeight="1" x14ac:dyDescent="0.2">
      <c r="B463" s="84"/>
    </row>
    <row r="464" spans="2:2" ht="13.5" customHeight="1" x14ac:dyDescent="0.2">
      <c r="B464" s="84"/>
    </row>
    <row r="465" spans="2:2" ht="13.5" customHeight="1" x14ac:dyDescent="0.2">
      <c r="B465" s="84"/>
    </row>
    <row r="466" spans="2:2" ht="13.5" customHeight="1" x14ac:dyDescent="0.2">
      <c r="B466" s="84"/>
    </row>
    <row r="467" spans="2:2" ht="13.5" customHeight="1" x14ac:dyDescent="0.2">
      <c r="B467" s="84"/>
    </row>
    <row r="468" spans="2:2" ht="13.5" customHeight="1" x14ac:dyDescent="0.2">
      <c r="B468" s="84"/>
    </row>
    <row r="469" spans="2:2" ht="13.5" customHeight="1" x14ac:dyDescent="0.2">
      <c r="B469" s="84"/>
    </row>
    <row r="470" spans="2:2" ht="13.5" customHeight="1" x14ac:dyDescent="0.2">
      <c r="B470" s="84"/>
    </row>
    <row r="471" spans="2:2" ht="13.5" customHeight="1" x14ac:dyDescent="0.2">
      <c r="B471" s="84"/>
    </row>
    <row r="472" spans="2:2" ht="13.5" customHeight="1" x14ac:dyDescent="0.2">
      <c r="B472" s="84"/>
    </row>
    <row r="473" spans="2:2" ht="13.5" customHeight="1" x14ac:dyDescent="0.2">
      <c r="B473" s="84"/>
    </row>
    <row r="474" spans="2:2" ht="13.5" customHeight="1" x14ac:dyDescent="0.2">
      <c r="B474" s="84"/>
    </row>
    <row r="475" spans="2:2" ht="13.5" customHeight="1" x14ac:dyDescent="0.2">
      <c r="B475" s="84"/>
    </row>
    <row r="476" spans="2:2" ht="13.5" customHeight="1" x14ac:dyDescent="0.2">
      <c r="B476" s="84"/>
    </row>
    <row r="477" spans="2:2" ht="13.5" customHeight="1" x14ac:dyDescent="0.2">
      <c r="B477" s="84"/>
    </row>
    <row r="478" spans="2:2" ht="13.5" customHeight="1" x14ac:dyDescent="0.2">
      <c r="B478" s="84"/>
    </row>
    <row r="479" spans="2:2" ht="13.5" customHeight="1" x14ac:dyDescent="0.2">
      <c r="B479" s="84"/>
    </row>
    <row r="480" spans="2:2" ht="13.5" customHeight="1" x14ac:dyDescent="0.2">
      <c r="B480" s="84"/>
    </row>
    <row r="481" spans="2:2" ht="13.5" customHeight="1" x14ac:dyDescent="0.2">
      <c r="B481" s="84"/>
    </row>
    <row r="482" spans="2:2" ht="13.5" customHeight="1" x14ac:dyDescent="0.2">
      <c r="B482" s="84"/>
    </row>
    <row r="483" spans="2:2" ht="13.5" customHeight="1" x14ac:dyDescent="0.2">
      <c r="B483" s="84"/>
    </row>
    <row r="484" spans="2:2" ht="13.5" customHeight="1" x14ac:dyDescent="0.2">
      <c r="B484" s="84"/>
    </row>
    <row r="485" spans="2:2" ht="13.5" customHeight="1" x14ac:dyDescent="0.2">
      <c r="B485" s="84"/>
    </row>
    <row r="486" spans="2:2" ht="13.5" customHeight="1" x14ac:dyDescent="0.2">
      <c r="B486" s="84"/>
    </row>
    <row r="487" spans="2:2" ht="13.5" customHeight="1" x14ac:dyDescent="0.2">
      <c r="B487" s="84"/>
    </row>
    <row r="488" spans="2:2" ht="13.5" customHeight="1" x14ac:dyDescent="0.2">
      <c r="B488" s="84"/>
    </row>
    <row r="489" spans="2:2" ht="13.5" customHeight="1" x14ac:dyDescent="0.2">
      <c r="B489" s="84"/>
    </row>
    <row r="490" spans="2:2" ht="13.5" customHeight="1" x14ac:dyDescent="0.2">
      <c r="B490" s="84"/>
    </row>
    <row r="491" spans="2:2" ht="13.5" customHeight="1" x14ac:dyDescent="0.2">
      <c r="B491" s="84"/>
    </row>
    <row r="492" spans="2:2" ht="13.5" customHeight="1" x14ac:dyDescent="0.2">
      <c r="B492" s="84"/>
    </row>
    <row r="493" spans="2:2" ht="13.5" customHeight="1" x14ac:dyDescent="0.2">
      <c r="B493" s="84"/>
    </row>
    <row r="494" spans="2:2" ht="13.5" customHeight="1" x14ac:dyDescent="0.2">
      <c r="B494" s="84"/>
    </row>
    <row r="495" spans="2:2" ht="13.5" customHeight="1" x14ac:dyDescent="0.2">
      <c r="B495" s="84"/>
    </row>
    <row r="496" spans="2:2" ht="13.5" customHeight="1" x14ac:dyDescent="0.2">
      <c r="B496" s="84"/>
    </row>
    <row r="497" spans="2:2" ht="13.5" customHeight="1" x14ac:dyDescent="0.2">
      <c r="B497" s="84"/>
    </row>
    <row r="498" spans="2:2" ht="13.5" customHeight="1" x14ac:dyDescent="0.2">
      <c r="B498" s="84"/>
    </row>
    <row r="499" spans="2:2" ht="13.5" customHeight="1" x14ac:dyDescent="0.2">
      <c r="B499" s="84"/>
    </row>
    <row r="500" spans="2:2" ht="13.5" customHeight="1" x14ac:dyDescent="0.2">
      <c r="B500" s="84"/>
    </row>
    <row r="501" spans="2:2" ht="13.5" customHeight="1" x14ac:dyDescent="0.2">
      <c r="B501" s="84"/>
    </row>
    <row r="502" spans="2:2" ht="13.5" customHeight="1" x14ac:dyDescent="0.2">
      <c r="B502" s="84"/>
    </row>
    <row r="503" spans="2:2" ht="13.5" customHeight="1" x14ac:dyDescent="0.2">
      <c r="B503" s="84"/>
    </row>
    <row r="504" spans="2:2" ht="13.5" customHeight="1" x14ac:dyDescent="0.2">
      <c r="B504" s="84"/>
    </row>
    <row r="505" spans="2:2" ht="13.5" customHeight="1" x14ac:dyDescent="0.2">
      <c r="B505" s="84"/>
    </row>
    <row r="506" spans="2:2" ht="13.5" customHeight="1" x14ac:dyDescent="0.2">
      <c r="B506" s="84"/>
    </row>
    <row r="507" spans="2:2" ht="13.5" customHeight="1" x14ac:dyDescent="0.2">
      <c r="B507" s="84"/>
    </row>
    <row r="508" spans="2:2" ht="13.5" customHeight="1" x14ac:dyDescent="0.2">
      <c r="B508" s="84"/>
    </row>
    <row r="509" spans="2:2" ht="13.5" customHeight="1" x14ac:dyDescent="0.2">
      <c r="B509" s="84"/>
    </row>
    <row r="510" spans="2:2" ht="13.5" customHeight="1" x14ac:dyDescent="0.2">
      <c r="B510" s="84"/>
    </row>
    <row r="511" spans="2:2" ht="13.5" customHeight="1" x14ac:dyDescent="0.2">
      <c r="B511" s="84"/>
    </row>
    <row r="512" spans="2:2" ht="13.5" customHeight="1" x14ac:dyDescent="0.2">
      <c r="B512" s="84"/>
    </row>
    <row r="513" spans="2:2" ht="13.5" customHeight="1" x14ac:dyDescent="0.2">
      <c r="B513" s="84"/>
    </row>
    <row r="514" spans="2:2" ht="13.5" customHeight="1" x14ac:dyDescent="0.2">
      <c r="B514" s="84"/>
    </row>
    <row r="515" spans="2:2" ht="13.5" customHeight="1" x14ac:dyDescent="0.2">
      <c r="B515" s="84"/>
    </row>
    <row r="516" spans="2:2" ht="13.5" customHeight="1" x14ac:dyDescent="0.2">
      <c r="B516" s="84"/>
    </row>
    <row r="517" spans="2:2" ht="13.5" customHeight="1" x14ac:dyDescent="0.2">
      <c r="B517" s="84"/>
    </row>
    <row r="518" spans="2:2" ht="13.5" customHeight="1" x14ac:dyDescent="0.2">
      <c r="B518" s="84"/>
    </row>
    <row r="519" spans="2:2" ht="13.5" customHeight="1" x14ac:dyDescent="0.2">
      <c r="B519" s="84"/>
    </row>
    <row r="520" spans="2:2" ht="13.5" customHeight="1" x14ac:dyDescent="0.2">
      <c r="B520" s="84"/>
    </row>
    <row r="521" spans="2:2" ht="13.5" customHeight="1" x14ac:dyDescent="0.2">
      <c r="B521" s="84"/>
    </row>
    <row r="522" spans="2:2" ht="13.5" customHeight="1" x14ac:dyDescent="0.2">
      <c r="B522" s="84"/>
    </row>
    <row r="523" spans="2:2" ht="13.5" customHeight="1" x14ac:dyDescent="0.2">
      <c r="B523" s="84"/>
    </row>
    <row r="524" spans="2:2" ht="13.5" customHeight="1" x14ac:dyDescent="0.2">
      <c r="B524" s="84"/>
    </row>
    <row r="525" spans="2:2" ht="13.5" customHeight="1" x14ac:dyDescent="0.2">
      <c r="B525" s="84"/>
    </row>
    <row r="526" spans="2:2" ht="13.5" customHeight="1" x14ac:dyDescent="0.2">
      <c r="B526" s="84"/>
    </row>
    <row r="527" spans="2:2" ht="13.5" customHeight="1" x14ac:dyDescent="0.2">
      <c r="B527" s="84"/>
    </row>
    <row r="528" spans="2:2" ht="13.5" customHeight="1" x14ac:dyDescent="0.2">
      <c r="B528" s="84"/>
    </row>
    <row r="529" spans="2:2" ht="13.5" customHeight="1" x14ac:dyDescent="0.2">
      <c r="B529" s="84"/>
    </row>
    <row r="530" spans="2:2" ht="13.5" customHeight="1" x14ac:dyDescent="0.2">
      <c r="B530" s="84"/>
    </row>
    <row r="531" spans="2:2" ht="13.5" customHeight="1" x14ac:dyDescent="0.2">
      <c r="B531" s="84"/>
    </row>
    <row r="532" spans="2:2" ht="13.5" customHeight="1" x14ac:dyDescent="0.2">
      <c r="B532" s="84"/>
    </row>
    <row r="533" spans="2:2" ht="13.5" customHeight="1" x14ac:dyDescent="0.2">
      <c r="B533" s="84"/>
    </row>
    <row r="534" spans="2:2" ht="13.5" customHeight="1" x14ac:dyDescent="0.2">
      <c r="B534" s="84"/>
    </row>
    <row r="535" spans="2:2" ht="13.5" customHeight="1" x14ac:dyDescent="0.2">
      <c r="B535" s="84"/>
    </row>
    <row r="536" spans="2:2" ht="13.5" customHeight="1" x14ac:dyDescent="0.2">
      <c r="B536" s="84"/>
    </row>
    <row r="537" spans="2:2" ht="13.5" customHeight="1" x14ac:dyDescent="0.2">
      <c r="B537" s="84"/>
    </row>
    <row r="538" spans="2:2" ht="13.5" customHeight="1" x14ac:dyDescent="0.2">
      <c r="B538" s="84"/>
    </row>
    <row r="539" spans="2:2" ht="13.5" customHeight="1" x14ac:dyDescent="0.2">
      <c r="B539" s="84"/>
    </row>
    <row r="540" spans="2:2" ht="13.5" customHeight="1" x14ac:dyDescent="0.2">
      <c r="B540" s="84"/>
    </row>
    <row r="541" spans="2:2" ht="13.5" customHeight="1" x14ac:dyDescent="0.2">
      <c r="B541" s="84"/>
    </row>
    <row r="542" spans="2:2" ht="13.5" customHeight="1" x14ac:dyDescent="0.2">
      <c r="B542" s="84"/>
    </row>
    <row r="543" spans="2:2" ht="13.5" customHeight="1" x14ac:dyDescent="0.2">
      <c r="B543" s="84"/>
    </row>
    <row r="544" spans="2:2" ht="13.5" customHeight="1" x14ac:dyDescent="0.2">
      <c r="B544" s="84"/>
    </row>
    <row r="545" spans="2:2" ht="13.5" customHeight="1" x14ac:dyDescent="0.2">
      <c r="B545" s="84"/>
    </row>
    <row r="546" spans="2:2" ht="13.5" customHeight="1" x14ac:dyDescent="0.2">
      <c r="B546" s="84"/>
    </row>
    <row r="547" spans="2:2" ht="13.5" customHeight="1" x14ac:dyDescent="0.2">
      <c r="B547" s="84"/>
    </row>
    <row r="548" spans="2:2" ht="13.5" customHeight="1" x14ac:dyDescent="0.2">
      <c r="B548" s="84"/>
    </row>
    <row r="549" spans="2:2" ht="13.5" customHeight="1" x14ac:dyDescent="0.2">
      <c r="B549" s="84"/>
    </row>
    <row r="550" spans="2:2" ht="13.5" customHeight="1" x14ac:dyDescent="0.2">
      <c r="B550" s="84"/>
    </row>
    <row r="551" spans="2:2" ht="13.5" customHeight="1" x14ac:dyDescent="0.2">
      <c r="B551" s="84"/>
    </row>
    <row r="552" spans="2:2" ht="13.5" customHeight="1" x14ac:dyDescent="0.2">
      <c r="B552" s="84"/>
    </row>
    <row r="553" spans="2:2" ht="13.5" customHeight="1" x14ac:dyDescent="0.2">
      <c r="B553" s="84"/>
    </row>
    <row r="554" spans="2:2" ht="13.5" customHeight="1" x14ac:dyDescent="0.2">
      <c r="B554" s="84"/>
    </row>
    <row r="555" spans="2:2" ht="13.5" customHeight="1" x14ac:dyDescent="0.2">
      <c r="B555" s="84"/>
    </row>
    <row r="556" spans="2:2" ht="13.5" customHeight="1" x14ac:dyDescent="0.2">
      <c r="B556" s="84"/>
    </row>
    <row r="557" spans="2:2" ht="13.5" customHeight="1" x14ac:dyDescent="0.2">
      <c r="B557" s="84"/>
    </row>
    <row r="558" spans="2:2" ht="13.5" customHeight="1" x14ac:dyDescent="0.2">
      <c r="B558" s="84"/>
    </row>
    <row r="559" spans="2:2" ht="13.5" customHeight="1" x14ac:dyDescent="0.2">
      <c r="B559" s="84"/>
    </row>
    <row r="560" spans="2:2" ht="13.5" customHeight="1" x14ac:dyDescent="0.2">
      <c r="B560" s="84"/>
    </row>
    <row r="561" spans="2:2" ht="13.5" customHeight="1" x14ac:dyDescent="0.2">
      <c r="B561" s="84"/>
    </row>
    <row r="562" spans="2:2" ht="13.5" customHeight="1" x14ac:dyDescent="0.2">
      <c r="B562" s="84"/>
    </row>
    <row r="563" spans="2:2" ht="13.5" customHeight="1" x14ac:dyDescent="0.2">
      <c r="B563" s="84"/>
    </row>
    <row r="564" spans="2:2" ht="13.5" customHeight="1" x14ac:dyDescent="0.2">
      <c r="B564" s="84"/>
    </row>
    <row r="565" spans="2:2" ht="13.5" customHeight="1" x14ac:dyDescent="0.2">
      <c r="B565" s="84"/>
    </row>
    <row r="566" spans="2:2" ht="13.5" customHeight="1" x14ac:dyDescent="0.2">
      <c r="B566" s="84"/>
    </row>
    <row r="567" spans="2:2" ht="13.5" customHeight="1" x14ac:dyDescent="0.2">
      <c r="B567" s="84"/>
    </row>
    <row r="568" spans="2:2" ht="13.5" customHeight="1" x14ac:dyDescent="0.2">
      <c r="B568" s="84"/>
    </row>
    <row r="569" spans="2:2" ht="13.5" customHeight="1" x14ac:dyDescent="0.2">
      <c r="B569" s="84"/>
    </row>
    <row r="570" spans="2:2" ht="13.5" customHeight="1" x14ac:dyDescent="0.2">
      <c r="B570" s="84"/>
    </row>
    <row r="571" spans="2:2" ht="13.5" customHeight="1" x14ac:dyDescent="0.2">
      <c r="B571" s="84"/>
    </row>
    <row r="572" spans="2:2" ht="13.5" customHeight="1" x14ac:dyDescent="0.2">
      <c r="B572" s="84"/>
    </row>
    <row r="573" spans="2:2" ht="13.5" customHeight="1" x14ac:dyDescent="0.2">
      <c r="B573" s="84"/>
    </row>
    <row r="574" spans="2:2" ht="13.5" customHeight="1" x14ac:dyDescent="0.2">
      <c r="B574" s="84"/>
    </row>
    <row r="575" spans="2:2" ht="13.5" customHeight="1" x14ac:dyDescent="0.2">
      <c r="B575" s="84"/>
    </row>
    <row r="576" spans="2:2" ht="13.5" customHeight="1" x14ac:dyDescent="0.2">
      <c r="B576" s="84"/>
    </row>
    <row r="577" spans="2:2" ht="13.5" customHeight="1" x14ac:dyDescent="0.2">
      <c r="B577" s="84"/>
    </row>
    <row r="578" spans="2:2" ht="13.5" customHeight="1" x14ac:dyDescent="0.2">
      <c r="B578" s="84"/>
    </row>
    <row r="579" spans="2:2" ht="13.5" customHeight="1" x14ac:dyDescent="0.2">
      <c r="B579" s="84"/>
    </row>
    <row r="580" spans="2:2" ht="13.5" customHeight="1" x14ac:dyDescent="0.2">
      <c r="B580" s="84"/>
    </row>
    <row r="581" spans="2:2" ht="13.5" customHeight="1" x14ac:dyDescent="0.2">
      <c r="B581" s="84"/>
    </row>
    <row r="582" spans="2:2" ht="13.5" customHeight="1" x14ac:dyDescent="0.2">
      <c r="B582" s="84"/>
    </row>
    <row r="583" spans="2:2" ht="13.5" customHeight="1" x14ac:dyDescent="0.2">
      <c r="B583" s="84"/>
    </row>
    <row r="584" spans="2:2" ht="13.5" customHeight="1" x14ac:dyDescent="0.2">
      <c r="B584" s="84"/>
    </row>
    <row r="585" spans="2:2" ht="13.5" customHeight="1" x14ac:dyDescent="0.2">
      <c r="B585" s="84"/>
    </row>
    <row r="586" spans="2:2" ht="13.5" customHeight="1" x14ac:dyDescent="0.2">
      <c r="B586" s="84"/>
    </row>
    <row r="587" spans="2:2" ht="13.5" customHeight="1" x14ac:dyDescent="0.2">
      <c r="B587" s="84"/>
    </row>
    <row r="588" spans="2:2" ht="13.5" customHeight="1" x14ac:dyDescent="0.2">
      <c r="B588" s="84"/>
    </row>
    <row r="589" spans="2:2" ht="13.5" customHeight="1" x14ac:dyDescent="0.2">
      <c r="B589" s="84"/>
    </row>
    <row r="590" spans="2:2" ht="13.5" customHeight="1" x14ac:dyDescent="0.2">
      <c r="B590" s="84"/>
    </row>
    <row r="591" spans="2:2" ht="13.5" customHeight="1" x14ac:dyDescent="0.2">
      <c r="B591" s="84"/>
    </row>
    <row r="592" spans="2:2" ht="13.5" customHeight="1" x14ac:dyDescent="0.2">
      <c r="B592" s="84"/>
    </row>
    <row r="593" spans="2:2" ht="13.5" customHeight="1" x14ac:dyDescent="0.2">
      <c r="B593" s="84"/>
    </row>
    <row r="594" spans="2:2" ht="13.5" customHeight="1" x14ac:dyDescent="0.2">
      <c r="B594" s="84"/>
    </row>
    <row r="595" spans="2:2" ht="13.5" customHeight="1" x14ac:dyDescent="0.2">
      <c r="B595" s="84"/>
    </row>
    <row r="596" spans="2:2" ht="13.5" customHeight="1" x14ac:dyDescent="0.2">
      <c r="B596" s="84"/>
    </row>
    <row r="597" spans="2:2" ht="13.5" customHeight="1" x14ac:dyDescent="0.2">
      <c r="B597" s="84"/>
    </row>
    <row r="598" spans="2:2" ht="13.5" customHeight="1" x14ac:dyDescent="0.2">
      <c r="B598" s="84"/>
    </row>
    <row r="599" spans="2:2" ht="13.5" customHeight="1" x14ac:dyDescent="0.2">
      <c r="B599" s="84"/>
    </row>
    <row r="600" spans="2:2" ht="13.5" customHeight="1" x14ac:dyDescent="0.2">
      <c r="B600" s="84"/>
    </row>
    <row r="601" spans="2:2" ht="13.5" customHeight="1" x14ac:dyDescent="0.2">
      <c r="B601" s="84"/>
    </row>
    <row r="602" spans="2:2" ht="13.5" customHeight="1" x14ac:dyDescent="0.2">
      <c r="B602" s="84"/>
    </row>
    <row r="603" spans="2:2" ht="13.5" customHeight="1" x14ac:dyDescent="0.2">
      <c r="B603" s="84"/>
    </row>
    <row r="604" spans="2:2" ht="13.5" customHeight="1" x14ac:dyDescent="0.2">
      <c r="B604" s="84"/>
    </row>
    <row r="605" spans="2:2" ht="13.5" customHeight="1" x14ac:dyDescent="0.2">
      <c r="B605" s="84"/>
    </row>
    <row r="606" spans="2:2" ht="13.5" customHeight="1" x14ac:dyDescent="0.2">
      <c r="B606" s="84"/>
    </row>
    <row r="607" spans="2:2" ht="13.5" customHeight="1" x14ac:dyDescent="0.2">
      <c r="B607" s="84"/>
    </row>
    <row r="608" spans="2:2" ht="13.5" customHeight="1" x14ac:dyDescent="0.2">
      <c r="B608" s="84"/>
    </row>
    <row r="609" spans="2:2" ht="13.5" customHeight="1" x14ac:dyDescent="0.2">
      <c r="B609" s="84"/>
    </row>
    <row r="610" spans="2:2" ht="13.5" customHeight="1" x14ac:dyDescent="0.2">
      <c r="B610" s="84"/>
    </row>
    <row r="611" spans="2:2" ht="13.5" customHeight="1" x14ac:dyDescent="0.2">
      <c r="B611" s="84"/>
    </row>
    <row r="612" spans="2:2" ht="13.5" customHeight="1" x14ac:dyDescent="0.2">
      <c r="B612" s="84"/>
    </row>
    <row r="613" spans="2:2" ht="13.5" customHeight="1" x14ac:dyDescent="0.2">
      <c r="B613" s="84"/>
    </row>
    <row r="614" spans="2:2" ht="13.5" customHeight="1" x14ac:dyDescent="0.2">
      <c r="B614" s="84"/>
    </row>
    <row r="615" spans="2:2" ht="13.5" customHeight="1" x14ac:dyDescent="0.2">
      <c r="B615" s="84"/>
    </row>
    <row r="616" spans="2:2" ht="13.5" customHeight="1" x14ac:dyDescent="0.2">
      <c r="B616" s="84"/>
    </row>
    <row r="617" spans="2:2" ht="13.5" customHeight="1" x14ac:dyDescent="0.2">
      <c r="B617" s="84"/>
    </row>
    <row r="618" spans="2:2" ht="13.5" customHeight="1" x14ac:dyDescent="0.2">
      <c r="B618" s="84"/>
    </row>
    <row r="619" spans="2:2" ht="13.5" customHeight="1" x14ac:dyDescent="0.2">
      <c r="B619" s="84"/>
    </row>
    <row r="620" spans="2:2" ht="13.5" customHeight="1" x14ac:dyDescent="0.2">
      <c r="B620" s="84"/>
    </row>
    <row r="621" spans="2:2" ht="13.5" customHeight="1" x14ac:dyDescent="0.2">
      <c r="B621" s="84"/>
    </row>
    <row r="622" spans="2:2" ht="13.5" customHeight="1" x14ac:dyDescent="0.2">
      <c r="B622" s="84"/>
    </row>
    <row r="623" spans="2:2" ht="13.5" customHeight="1" x14ac:dyDescent="0.2">
      <c r="B623" s="84"/>
    </row>
    <row r="624" spans="2:2" ht="13.5" customHeight="1" x14ac:dyDescent="0.2">
      <c r="B624" s="84"/>
    </row>
    <row r="625" spans="2:2" ht="13.5" customHeight="1" x14ac:dyDescent="0.2">
      <c r="B625" s="84"/>
    </row>
    <row r="626" spans="2:2" ht="13.5" customHeight="1" x14ac:dyDescent="0.2">
      <c r="B626" s="84"/>
    </row>
    <row r="627" spans="2:2" ht="13.5" customHeight="1" x14ac:dyDescent="0.2">
      <c r="B627" s="84"/>
    </row>
    <row r="628" spans="2:2" ht="13.5" customHeight="1" x14ac:dyDescent="0.2">
      <c r="B628" s="84"/>
    </row>
    <row r="629" spans="2:2" ht="13.5" customHeight="1" x14ac:dyDescent="0.2">
      <c r="B629" s="84"/>
    </row>
    <row r="630" spans="2:2" ht="13.5" customHeight="1" x14ac:dyDescent="0.2">
      <c r="B630" s="84"/>
    </row>
    <row r="631" spans="2:2" ht="13.5" customHeight="1" x14ac:dyDescent="0.2">
      <c r="B631" s="84"/>
    </row>
    <row r="632" spans="2:2" ht="13.5" customHeight="1" x14ac:dyDescent="0.2">
      <c r="B632" s="84"/>
    </row>
    <row r="633" spans="2:2" ht="13.5" customHeight="1" x14ac:dyDescent="0.2">
      <c r="B633" s="84"/>
    </row>
    <row r="634" spans="2:2" ht="13.5" customHeight="1" x14ac:dyDescent="0.2">
      <c r="B634" s="84"/>
    </row>
    <row r="635" spans="2:2" ht="13.5" customHeight="1" x14ac:dyDescent="0.2">
      <c r="B635" s="84"/>
    </row>
    <row r="636" spans="2:2" ht="13.5" customHeight="1" x14ac:dyDescent="0.2">
      <c r="B636" s="84"/>
    </row>
    <row r="637" spans="2:2" ht="13.5" customHeight="1" x14ac:dyDescent="0.2">
      <c r="B637" s="84"/>
    </row>
    <row r="638" spans="2:2" ht="13.5" customHeight="1" x14ac:dyDescent="0.2">
      <c r="B638" s="84"/>
    </row>
    <row r="639" spans="2:2" ht="13.5" customHeight="1" x14ac:dyDescent="0.2">
      <c r="B639" s="84"/>
    </row>
    <row r="640" spans="2:2" ht="13.5" customHeight="1" x14ac:dyDescent="0.2">
      <c r="B640" s="84"/>
    </row>
    <row r="641" spans="2:2" ht="13.5" customHeight="1" x14ac:dyDescent="0.2">
      <c r="B641" s="84"/>
    </row>
    <row r="642" spans="2:2" ht="13.5" customHeight="1" x14ac:dyDescent="0.2">
      <c r="B642" s="84"/>
    </row>
    <row r="643" spans="2:2" ht="13.5" customHeight="1" x14ac:dyDescent="0.2">
      <c r="B643" s="84"/>
    </row>
    <row r="644" spans="2:2" ht="13.5" customHeight="1" x14ac:dyDescent="0.2">
      <c r="B644" s="84"/>
    </row>
    <row r="645" spans="2:2" ht="13.5" customHeight="1" x14ac:dyDescent="0.2">
      <c r="B645" s="84"/>
    </row>
    <row r="646" spans="2:2" ht="13.5" customHeight="1" x14ac:dyDescent="0.2">
      <c r="B646" s="84"/>
    </row>
    <row r="647" spans="2:2" ht="13.5" customHeight="1" x14ac:dyDescent="0.2">
      <c r="B647" s="84"/>
    </row>
    <row r="648" spans="2:2" ht="13.5" customHeight="1" x14ac:dyDescent="0.2">
      <c r="B648" s="84"/>
    </row>
    <row r="649" spans="2:2" ht="13.5" customHeight="1" x14ac:dyDescent="0.2">
      <c r="B649" s="84"/>
    </row>
    <row r="650" spans="2:2" ht="13.5" customHeight="1" x14ac:dyDescent="0.2">
      <c r="B650" s="84"/>
    </row>
    <row r="651" spans="2:2" ht="13.5" customHeight="1" x14ac:dyDescent="0.2">
      <c r="B651" s="84"/>
    </row>
    <row r="652" spans="2:2" ht="13.5" customHeight="1" x14ac:dyDescent="0.2">
      <c r="B652" s="84"/>
    </row>
    <row r="653" spans="2:2" ht="13.5" customHeight="1" x14ac:dyDescent="0.2">
      <c r="B653" s="84"/>
    </row>
    <row r="654" spans="2:2" ht="13.5" customHeight="1" x14ac:dyDescent="0.2">
      <c r="B654" s="84"/>
    </row>
    <row r="655" spans="2:2" ht="13.5" customHeight="1" x14ac:dyDescent="0.2">
      <c r="B655" s="84"/>
    </row>
    <row r="656" spans="2:2" ht="13.5" customHeight="1" x14ac:dyDescent="0.2">
      <c r="B656" s="84"/>
    </row>
    <row r="657" spans="2:2" ht="13.5" customHeight="1" x14ac:dyDescent="0.2">
      <c r="B657" s="84"/>
    </row>
    <row r="658" spans="2:2" ht="13.5" customHeight="1" x14ac:dyDescent="0.2">
      <c r="B658" s="84"/>
    </row>
    <row r="659" spans="2:2" ht="13.5" customHeight="1" x14ac:dyDescent="0.2">
      <c r="B659" s="84"/>
    </row>
    <row r="660" spans="2:2" ht="13.5" customHeight="1" x14ac:dyDescent="0.2">
      <c r="B660" s="84"/>
    </row>
    <row r="661" spans="2:2" ht="13.5" customHeight="1" x14ac:dyDescent="0.2">
      <c r="B661" s="84"/>
    </row>
    <row r="662" spans="2:2" ht="13.5" customHeight="1" x14ac:dyDescent="0.2">
      <c r="B662" s="84"/>
    </row>
    <row r="663" spans="2:2" ht="13.5" customHeight="1" x14ac:dyDescent="0.2">
      <c r="B663" s="84"/>
    </row>
    <row r="664" spans="2:2" ht="13.5" customHeight="1" x14ac:dyDescent="0.2">
      <c r="B664" s="84"/>
    </row>
    <row r="665" spans="2:2" ht="13.5" customHeight="1" x14ac:dyDescent="0.2">
      <c r="B665" s="84"/>
    </row>
    <row r="666" spans="2:2" ht="13.5" customHeight="1" x14ac:dyDescent="0.2">
      <c r="B666" s="84"/>
    </row>
    <row r="667" spans="2:2" ht="13.5" customHeight="1" x14ac:dyDescent="0.2">
      <c r="B667" s="84"/>
    </row>
    <row r="668" spans="2:2" ht="13.5" customHeight="1" x14ac:dyDescent="0.2">
      <c r="B668" s="84"/>
    </row>
    <row r="669" spans="2:2" ht="13.5" customHeight="1" x14ac:dyDescent="0.2">
      <c r="B669" s="84"/>
    </row>
    <row r="670" spans="2:2" ht="13.5" customHeight="1" x14ac:dyDescent="0.2">
      <c r="B670" s="84"/>
    </row>
    <row r="671" spans="2:2" ht="13.5" customHeight="1" x14ac:dyDescent="0.2">
      <c r="B671" s="84"/>
    </row>
    <row r="672" spans="2:2" ht="13.5" customHeight="1" x14ac:dyDescent="0.2">
      <c r="B672" s="84"/>
    </row>
    <row r="673" spans="2:2" ht="13.5" customHeight="1" x14ac:dyDescent="0.2">
      <c r="B673" s="84"/>
    </row>
    <row r="674" spans="2:2" ht="13.5" customHeight="1" x14ac:dyDescent="0.2">
      <c r="B674" s="84"/>
    </row>
    <row r="675" spans="2:2" ht="13.5" customHeight="1" x14ac:dyDescent="0.2">
      <c r="B675" s="84"/>
    </row>
    <row r="676" spans="2:2" ht="13.5" customHeight="1" x14ac:dyDescent="0.2">
      <c r="B676" s="84"/>
    </row>
    <row r="677" spans="2:2" ht="13.5" customHeight="1" x14ac:dyDescent="0.2">
      <c r="B677" s="84"/>
    </row>
    <row r="678" spans="2:2" ht="13.5" customHeight="1" x14ac:dyDescent="0.2">
      <c r="B678" s="84"/>
    </row>
    <row r="679" spans="2:2" ht="13.5" customHeight="1" x14ac:dyDescent="0.2">
      <c r="B679" s="84"/>
    </row>
    <row r="680" spans="2:2" ht="13.5" customHeight="1" x14ac:dyDescent="0.2">
      <c r="B680" s="84"/>
    </row>
    <row r="681" spans="2:2" ht="13.5" customHeight="1" x14ac:dyDescent="0.2">
      <c r="B681" s="84"/>
    </row>
    <row r="682" spans="2:2" ht="13.5" customHeight="1" x14ac:dyDescent="0.2">
      <c r="B682" s="84"/>
    </row>
    <row r="683" spans="2:2" ht="13.5" customHeight="1" x14ac:dyDescent="0.2">
      <c r="B683" s="84"/>
    </row>
    <row r="684" spans="2:2" ht="13.5" customHeight="1" x14ac:dyDescent="0.2">
      <c r="B684" s="84"/>
    </row>
    <row r="685" spans="2:2" ht="13.5" customHeight="1" x14ac:dyDescent="0.2">
      <c r="B685" s="84"/>
    </row>
    <row r="686" spans="2:2" ht="13.5" customHeight="1" x14ac:dyDescent="0.2">
      <c r="B686" s="84"/>
    </row>
    <row r="687" spans="2:2" ht="13.5" customHeight="1" x14ac:dyDescent="0.2">
      <c r="B687" s="84"/>
    </row>
    <row r="688" spans="2:2" ht="13.5" customHeight="1" x14ac:dyDescent="0.2">
      <c r="B688" s="84"/>
    </row>
    <row r="689" spans="2:2" ht="13.5" customHeight="1" x14ac:dyDescent="0.2">
      <c r="B689" s="84"/>
    </row>
    <row r="690" spans="2:2" ht="13.5" customHeight="1" x14ac:dyDescent="0.2">
      <c r="B690" s="84"/>
    </row>
    <row r="691" spans="2:2" ht="13.5" customHeight="1" x14ac:dyDescent="0.2">
      <c r="B691" s="84"/>
    </row>
    <row r="692" spans="2:2" ht="13.5" customHeight="1" x14ac:dyDescent="0.2">
      <c r="B692" s="84"/>
    </row>
    <row r="693" spans="2:2" ht="13.5" customHeight="1" x14ac:dyDescent="0.2">
      <c r="B693" s="84"/>
    </row>
    <row r="694" spans="2:2" ht="13.5" customHeight="1" x14ac:dyDescent="0.2">
      <c r="B694" s="84"/>
    </row>
    <row r="695" spans="2:2" ht="13.5" customHeight="1" x14ac:dyDescent="0.2">
      <c r="B695" s="84"/>
    </row>
    <row r="696" spans="2:2" ht="13.5" customHeight="1" x14ac:dyDescent="0.2">
      <c r="B696" s="84"/>
    </row>
    <row r="697" spans="2:2" ht="13.5" customHeight="1" x14ac:dyDescent="0.2">
      <c r="B697" s="84"/>
    </row>
    <row r="698" spans="2:2" ht="13.5" customHeight="1" x14ac:dyDescent="0.2">
      <c r="B698" s="84"/>
    </row>
    <row r="699" spans="2:2" ht="13.5" customHeight="1" x14ac:dyDescent="0.2">
      <c r="B699" s="84"/>
    </row>
    <row r="700" spans="2:2" ht="13.5" customHeight="1" x14ac:dyDescent="0.2">
      <c r="B700" s="84"/>
    </row>
    <row r="701" spans="2:2" ht="13.5" customHeight="1" x14ac:dyDescent="0.2">
      <c r="B701" s="84"/>
    </row>
    <row r="702" spans="2:2" ht="13.5" customHeight="1" x14ac:dyDescent="0.2">
      <c r="B702" s="84"/>
    </row>
    <row r="703" spans="2:2" ht="13.5" customHeight="1" x14ac:dyDescent="0.2">
      <c r="B703" s="84"/>
    </row>
    <row r="704" spans="2:2" ht="13.5" customHeight="1" x14ac:dyDescent="0.2">
      <c r="B704" s="84"/>
    </row>
    <row r="705" spans="2:2" ht="13.5" customHeight="1" x14ac:dyDescent="0.2">
      <c r="B705" s="84"/>
    </row>
    <row r="706" spans="2:2" ht="13.5" customHeight="1" x14ac:dyDescent="0.2">
      <c r="B706" s="84"/>
    </row>
    <row r="707" spans="2:2" ht="13.5" customHeight="1" x14ac:dyDescent="0.2">
      <c r="B707" s="84"/>
    </row>
    <row r="708" spans="2:2" ht="13.5" customHeight="1" x14ac:dyDescent="0.2">
      <c r="B708" s="84"/>
    </row>
    <row r="709" spans="2:2" ht="13.5" customHeight="1" x14ac:dyDescent="0.2">
      <c r="B709" s="84"/>
    </row>
    <row r="710" spans="2:2" ht="13.5" customHeight="1" x14ac:dyDescent="0.2">
      <c r="B710" s="84"/>
    </row>
    <row r="711" spans="2:2" ht="13.5" customHeight="1" x14ac:dyDescent="0.2">
      <c r="B711" s="84"/>
    </row>
    <row r="712" spans="2:2" ht="13.5" customHeight="1" x14ac:dyDescent="0.2">
      <c r="B712" s="84"/>
    </row>
    <row r="713" spans="2:2" ht="13.5" customHeight="1" x14ac:dyDescent="0.2">
      <c r="B713" s="84"/>
    </row>
    <row r="714" spans="2:2" ht="13.5" customHeight="1" x14ac:dyDescent="0.2">
      <c r="B714" s="84"/>
    </row>
    <row r="715" spans="2:2" ht="13.5" customHeight="1" x14ac:dyDescent="0.2">
      <c r="B715" s="84"/>
    </row>
    <row r="716" spans="2:2" ht="13.5" customHeight="1" x14ac:dyDescent="0.2">
      <c r="B716" s="84"/>
    </row>
    <row r="717" spans="2:2" ht="13.5" customHeight="1" x14ac:dyDescent="0.2">
      <c r="B717" s="84"/>
    </row>
    <row r="718" spans="2:2" ht="13.5" customHeight="1" x14ac:dyDescent="0.2">
      <c r="B718" s="84"/>
    </row>
    <row r="719" spans="2:2" ht="13.5" customHeight="1" x14ac:dyDescent="0.2">
      <c r="B719" s="84"/>
    </row>
    <row r="720" spans="2:2" ht="13.5" customHeight="1" x14ac:dyDescent="0.2">
      <c r="B720" s="84"/>
    </row>
    <row r="721" spans="2:2" ht="13.5" customHeight="1" x14ac:dyDescent="0.2">
      <c r="B721" s="84"/>
    </row>
    <row r="722" spans="2:2" ht="13.5" customHeight="1" x14ac:dyDescent="0.2">
      <c r="B722" s="84"/>
    </row>
    <row r="723" spans="2:2" ht="13.5" customHeight="1" x14ac:dyDescent="0.2">
      <c r="B723" s="84"/>
    </row>
    <row r="724" spans="2:2" ht="13.5" customHeight="1" x14ac:dyDescent="0.2">
      <c r="B724" s="84"/>
    </row>
    <row r="725" spans="2:2" ht="13.5" customHeight="1" x14ac:dyDescent="0.2">
      <c r="B725" s="84"/>
    </row>
    <row r="726" spans="2:2" ht="13.5" customHeight="1" x14ac:dyDescent="0.2">
      <c r="B726" s="84"/>
    </row>
    <row r="727" spans="2:2" ht="13.5" customHeight="1" x14ac:dyDescent="0.2">
      <c r="B727" s="84"/>
    </row>
    <row r="728" spans="2:2" ht="13.5" customHeight="1" x14ac:dyDescent="0.2">
      <c r="B728" s="84"/>
    </row>
    <row r="729" spans="2:2" ht="13.5" customHeight="1" x14ac:dyDescent="0.2">
      <c r="B729" s="84"/>
    </row>
    <row r="730" spans="2:2" ht="13.5" customHeight="1" x14ac:dyDescent="0.2">
      <c r="B730" s="84"/>
    </row>
    <row r="731" spans="2:2" ht="13.5" customHeight="1" x14ac:dyDescent="0.2">
      <c r="B731" s="84"/>
    </row>
    <row r="732" spans="2:2" ht="13.5" customHeight="1" x14ac:dyDescent="0.2">
      <c r="B732" s="84"/>
    </row>
    <row r="733" spans="2:2" ht="13.5" customHeight="1" x14ac:dyDescent="0.2">
      <c r="B733" s="84"/>
    </row>
    <row r="734" spans="2:2" ht="13.5" customHeight="1" x14ac:dyDescent="0.2">
      <c r="B734" s="84"/>
    </row>
    <row r="735" spans="2:2" ht="13.5" customHeight="1" x14ac:dyDescent="0.2">
      <c r="B735" s="84"/>
    </row>
    <row r="736" spans="2:2" ht="13.5" customHeight="1" x14ac:dyDescent="0.2">
      <c r="B736" s="84"/>
    </row>
    <row r="737" spans="2:2" ht="13.5" customHeight="1" x14ac:dyDescent="0.2">
      <c r="B737" s="84"/>
    </row>
    <row r="738" spans="2:2" ht="13.5" customHeight="1" x14ac:dyDescent="0.2">
      <c r="B738" s="84"/>
    </row>
    <row r="739" spans="2:2" ht="13.5" customHeight="1" x14ac:dyDescent="0.2">
      <c r="B739" s="84"/>
    </row>
    <row r="740" spans="2:2" ht="13.5" customHeight="1" x14ac:dyDescent="0.2">
      <c r="B740" s="84"/>
    </row>
    <row r="741" spans="2:2" ht="13.5" customHeight="1" x14ac:dyDescent="0.2">
      <c r="B741" s="84"/>
    </row>
    <row r="742" spans="2:2" ht="13.5" customHeight="1" x14ac:dyDescent="0.2">
      <c r="B742" s="84"/>
    </row>
    <row r="743" spans="2:2" ht="13.5" customHeight="1" x14ac:dyDescent="0.2">
      <c r="B743" s="84"/>
    </row>
    <row r="744" spans="2:2" ht="13.5" customHeight="1" x14ac:dyDescent="0.2">
      <c r="B744" s="84"/>
    </row>
    <row r="745" spans="2:2" ht="13.5" customHeight="1" x14ac:dyDescent="0.2">
      <c r="B745" s="84"/>
    </row>
    <row r="746" spans="2:2" ht="13.5" customHeight="1" x14ac:dyDescent="0.2">
      <c r="B746" s="84"/>
    </row>
    <row r="747" spans="2:2" ht="13.5" customHeight="1" x14ac:dyDescent="0.2">
      <c r="B747" s="84"/>
    </row>
    <row r="748" spans="2:2" ht="13.5" customHeight="1" x14ac:dyDescent="0.2">
      <c r="B748" s="84"/>
    </row>
    <row r="749" spans="2:2" ht="13.5" customHeight="1" x14ac:dyDescent="0.2">
      <c r="B749" s="84"/>
    </row>
    <row r="750" spans="2:2" ht="13.5" customHeight="1" x14ac:dyDescent="0.2">
      <c r="B750" s="84"/>
    </row>
    <row r="751" spans="2:2" ht="13.5" customHeight="1" x14ac:dyDescent="0.2">
      <c r="B751" s="84"/>
    </row>
    <row r="752" spans="2:2" ht="13.5" customHeight="1" x14ac:dyDescent="0.2">
      <c r="B752" s="84"/>
    </row>
    <row r="753" spans="2:2" ht="13.5" customHeight="1" x14ac:dyDescent="0.2">
      <c r="B753" s="84"/>
    </row>
    <row r="754" spans="2:2" ht="13.5" customHeight="1" x14ac:dyDescent="0.2">
      <c r="B754" s="84"/>
    </row>
    <row r="755" spans="2:2" ht="13.5" customHeight="1" x14ac:dyDescent="0.2">
      <c r="B755" s="84"/>
    </row>
    <row r="756" spans="2:2" ht="13.5" customHeight="1" x14ac:dyDescent="0.2">
      <c r="B756" s="84"/>
    </row>
    <row r="757" spans="2:2" ht="13.5" customHeight="1" x14ac:dyDescent="0.2">
      <c r="B757" s="84"/>
    </row>
    <row r="758" spans="2:2" ht="13.5" customHeight="1" x14ac:dyDescent="0.2">
      <c r="B758" s="84"/>
    </row>
    <row r="759" spans="2:2" ht="13.5" customHeight="1" x14ac:dyDescent="0.2">
      <c r="B759" s="84"/>
    </row>
    <row r="760" spans="2:2" ht="13.5" customHeight="1" x14ac:dyDescent="0.2">
      <c r="B760" s="84"/>
    </row>
    <row r="761" spans="2:2" ht="13.5" customHeight="1" x14ac:dyDescent="0.2">
      <c r="B761" s="84"/>
    </row>
    <row r="762" spans="2:2" ht="13.5" customHeight="1" x14ac:dyDescent="0.2">
      <c r="B762" s="84"/>
    </row>
    <row r="763" spans="2:2" ht="13.5" customHeight="1" x14ac:dyDescent="0.2">
      <c r="B763" s="84"/>
    </row>
    <row r="764" spans="2:2" ht="13.5" customHeight="1" x14ac:dyDescent="0.2">
      <c r="B764" s="84"/>
    </row>
    <row r="765" spans="2:2" ht="13.5" customHeight="1" x14ac:dyDescent="0.2">
      <c r="B765" s="84"/>
    </row>
    <row r="766" spans="2:2" ht="13.5" customHeight="1" x14ac:dyDescent="0.2">
      <c r="B766" s="84"/>
    </row>
    <row r="767" spans="2:2" ht="13.5" customHeight="1" x14ac:dyDescent="0.2">
      <c r="B767" s="84"/>
    </row>
    <row r="768" spans="2:2" ht="13.5" customHeight="1" x14ac:dyDescent="0.2">
      <c r="B768" s="84"/>
    </row>
    <row r="769" spans="2:2" ht="13.5" customHeight="1" x14ac:dyDescent="0.2">
      <c r="B769" s="84"/>
    </row>
    <row r="770" spans="2:2" ht="13.5" customHeight="1" x14ac:dyDescent="0.2">
      <c r="B770" s="84"/>
    </row>
    <row r="771" spans="2:2" ht="13.5" customHeight="1" x14ac:dyDescent="0.2">
      <c r="B771" s="84"/>
    </row>
    <row r="772" spans="2:2" ht="13.5" customHeight="1" x14ac:dyDescent="0.2">
      <c r="B772" s="84"/>
    </row>
    <row r="773" spans="2:2" ht="13.5" customHeight="1" x14ac:dyDescent="0.2">
      <c r="B773" s="84"/>
    </row>
    <row r="774" spans="2:2" ht="13.5" customHeight="1" x14ac:dyDescent="0.2">
      <c r="B774" s="84"/>
    </row>
    <row r="775" spans="2:2" ht="13.5" customHeight="1" x14ac:dyDescent="0.2">
      <c r="B775" s="84"/>
    </row>
    <row r="776" spans="2:2" ht="13.5" customHeight="1" x14ac:dyDescent="0.2">
      <c r="B776" s="84"/>
    </row>
    <row r="777" spans="2:2" ht="13.5" customHeight="1" x14ac:dyDescent="0.2">
      <c r="B777" s="84"/>
    </row>
    <row r="778" spans="2:2" ht="13.5" customHeight="1" x14ac:dyDescent="0.2">
      <c r="B778" s="84"/>
    </row>
    <row r="779" spans="2:2" ht="13.5" customHeight="1" x14ac:dyDescent="0.2">
      <c r="B779" s="84"/>
    </row>
    <row r="780" spans="2:2" ht="13.5" customHeight="1" x14ac:dyDescent="0.2">
      <c r="B780" s="84"/>
    </row>
    <row r="781" spans="2:2" ht="13.5" customHeight="1" x14ac:dyDescent="0.2">
      <c r="B781" s="84"/>
    </row>
    <row r="782" spans="2:2" ht="13.5" customHeight="1" x14ac:dyDescent="0.2">
      <c r="B782" s="84"/>
    </row>
    <row r="783" spans="2:2" ht="13.5" customHeight="1" x14ac:dyDescent="0.2">
      <c r="B783" s="84"/>
    </row>
    <row r="784" spans="2:2" ht="13.5" customHeight="1" x14ac:dyDescent="0.2">
      <c r="B784" s="84"/>
    </row>
    <row r="785" spans="2:2" ht="13.5" customHeight="1" x14ac:dyDescent="0.2">
      <c r="B785" s="84"/>
    </row>
    <row r="786" spans="2:2" ht="13.5" customHeight="1" x14ac:dyDescent="0.2">
      <c r="B786" s="84"/>
    </row>
    <row r="787" spans="2:2" ht="13.5" customHeight="1" x14ac:dyDescent="0.2">
      <c r="B787" s="84"/>
    </row>
    <row r="788" spans="2:2" ht="13.5" customHeight="1" x14ac:dyDescent="0.2">
      <c r="B788" s="84"/>
    </row>
    <row r="789" spans="2:2" ht="13.5" customHeight="1" x14ac:dyDescent="0.2">
      <c r="B789" s="84"/>
    </row>
    <row r="790" spans="2:2" ht="13.5" customHeight="1" x14ac:dyDescent="0.2">
      <c r="B790" s="84"/>
    </row>
    <row r="791" spans="2:2" ht="13.5" customHeight="1" x14ac:dyDescent="0.2">
      <c r="B791" s="84"/>
    </row>
    <row r="792" spans="2:2" ht="13.5" customHeight="1" x14ac:dyDescent="0.2">
      <c r="B792" s="84"/>
    </row>
    <row r="793" spans="2:2" ht="13.5" customHeight="1" x14ac:dyDescent="0.2">
      <c r="B793" s="84"/>
    </row>
    <row r="794" spans="2:2" ht="13.5" customHeight="1" x14ac:dyDescent="0.2">
      <c r="B794" s="84"/>
    </row>
    <row r="795" spans="2:2" ht="13.5" customHeight="1" x14ac:dyDescent="0.2">
      <c r="B795" s="84"/>
    </row>
    <row r="796" spans="2:2" ht="13.5" customHeight="1" x14ac:dyDescent="0.2">
      <c r="B796" s="84"/>
    </row>
    <row r="797" spans="2:2" ht="13.5" customHeight="1" x14ac:dyDescent="0.2">
      <c r="B797" s="84"/>
    </row>
    <row r="798" spans="2:2" ht="13.5" customHeight="1" x14ac:dyDescent="0.2">
      <c r="B798" s="84"/>
    </row>
    <row r="799" spans="2:2" ht="13.5" customHeight="1" x14ac:dyDescent="0.2">
      <c r="B799" s="84"/>
    </row>
    <row r="800" spans="2:2" ht="13.5" customHeight="1" x14ac:dyDescent="0.2">
      <c r="B800" s="84"/>
    </row>
    <row r="801" spans="2:2" ht="13.5" customHeight="1" x14ac:dyDescent="0.2">
      <c r="B801" s="84"/>
    </row>
    <row r="802" spans="2:2" ht="13.5" customHeight="1" x14ac:dyDescent="0.2">
      <c r="B802" s="84"/>
    </row>
    <row r="803" spans="2:2" ht="13.5" customHeight="1" x14ac:dyDescent="0.2">
      <c r="B803" s="84"/>
    </row>
    <row r="804" spans="2:2" ht="13.5" customHeight="1" x14ac:dyDescent="0.2">
      <c r="B804" s="84"/>
    </row>
    <row r="805" spans="2:2" ht="13.5" customHeight="1" x14ac:dyDescent="0.2">
      <c r="B805" s="84"/>
    </row>
    <row r="806" spans="2:2" ht="13.5" customHeight="1" x14ac:dyDescent="0.2">
      <c r="B806" s="84"/>
    </row>
    <row r="807" spans="2:2" ht="13.5" customHeight="1" x14ac:dyDescent="0.2">
      <c r="B807" s="84"/>
    </row>
    <row r="808" spans="2:2" ht="13.5" customHeight="1" x14ac:dyDescent="0.2">
      <c r="B808" s="84"/>
    </row>
    <row r="809" spans="2:2" ht="13.5" customHeight="1" x14ac:dyDescent="0.2">
      <c r="B809" s="84"/>
    </row>
    <row r="810" spans="2:2" ht="13.5" customHeight="1" x14ac:dyDescent="0.2">
      <c r="B810" s="84"/>
    </row>
    <row r="811" spans="2:2" ht="13.5" customHeight="1" x14ac:dyDescent="0.2">
      <c r="B811" s="84"/>
    </row>
    <row r="812" spans="2:2" ht="13.5" customHeight="1" x14ac:dyDescent="0.2">
      <c r="B812" s="84"/>
    </row>
    <row r="813" spans="2:2" ht="13.5" customHeight="1" x14ac:dyDescent="0.2">
      <c r="B813" s="84"/>
    </row>
    <row r="814" spans="2:2" ht="13.5" customHeight="1" x14ac:dyDescent="0.2">
      <c r="B814" s="84"/>
    </row>
    <row r="815" spans="2:2" ht="13.5" customHeight="1" x14ac:dyDescent="0.2">
      <c r="B815" s="84"/>
    </row>
    <row r="816" spans="2:2" ht="13.5" customHeight="1" x14ac:dyDescent="0.2">
      <c r="B816" s="84"/>
    </row>
    <row r="817" spans="2:2" ht="13.5" customHeight="1" x14ac:dyDescent="0.2">
      <c r="B817" s="84"/>
    </row>
    <row r="818" spans="2:2" ht="13.5" customHeight="1" x14ac:dyDescent="0.2">
      <c r="B818" s="84"/>
    </row>
    <row r="819" spans="2:2" ht="13.5" customHeight="1" x14ac:dyDescent="0.2">
      <c r="B819" s="84"/>
    </row>
    <row r="820" spans="2:2" ht="13.5" customHeight="1" x14ac:dyDescent="0.2">
      <c r="B820" s="84"/>
    </row>
    <row r="821" spans="2:2" ht="13.5" customHeight="1" x14ac:dyDescent="0.2">
      <c r="B821" s="84"/>
    </row>
    <row r="822" spans="2:2" ht="13.5" customHeight="1" x14ac:dyDescent="0.2">
      <c r="B822" s="84"/>
    </row>
    <row r="823" spans="2:2" ht="13.5" customHeight="1" x14ac:dyDescent="0.2">
      <c r="B823" s="84"/>
    </row>
    <row r="824" spans="2:2" ht="13.5" customHeight="1" x14ac:dyDescent="0.2">
      <c r="B824" s="84"/>
    </row>
    <row r="825" spans="2:2" ht="13.5" customHeight="1" x14ac:dyDescent="0.2">
      <c r="B825" s="84"/>
    </row>
    <row r="826" spans="2:2" ht="13.5" customHeight="1" x14ac:dyDescent="0.2">
      <c r="B826" s="84"/>
    </row>
    <row r="827" spans="2:2" ht="13.5" customHeight="1" x14ac:dyDescent="0.2">
      <c r="B827" s="84"/>
    </row>
    <row r="828" spans="2:2" ht="13.5" customHeight="1" x14ac:dyDescent="0.2">
      <c r="B828" s="84"/>
    </row>
    <row r="829" spans="2:2" ht="13.5" customHeight="1" x14ac:dyDescent="0.2">
      <c r="B829" s="84"/>
    </row>
    <row r="830" spans="2:2" ht="13.5" customHeight="1" x14ac:dyDescent="0.2">
      <c r="B830" s="84"/>
    </row>
    <row r="831" spans="2:2" ht="13.5" customHeight="1" x14ac:dyDescent="0.2">
      <c r="B831" s="84"/>
    </row>
    <row r="832" spans="2:2" ht="13.5" customHeight="1" x14ac:dyDescent="0.2">
      <c r="B832" s="84"/>
    </row>
    <row r="833" spans="2:2" ht="13.5" customHeight="1" x14ac:dyDescent="0.2">
      <c r="B833" s="84"/>
    </row>
    <row r="834" spans="2:2" ht="13.5" customHeight="1" x14ac:dyDescent="0.2">
      <c r="B834" s="84"/>
    </row>
    <row r="835" spans="2:2" ht="13.5" customHeight="1" x14ac:dyDescent="0.2">
      <c r="B835" s="84"/>
    </row>
    <row r="836" spans="2:2" ht="13.5" customHeight="1" x14ac:dyDescent="0.2">
      <c r="B836" s="84"/>
    </row>
    <row r="837" spans="2:2" ht="13.5" customHeight="1" x14ac:dyDescent="0.2">
      <c r="B837" s="84"/>
    </row>
    <row r="838" spans="2:2" ht="13.5" customHeight="1" x14ac:dyDescent="0.2">
      <c r="B838" s="84"/>
    </row>
    <row r="839" spans="2:2" ht="13.5" customHeight="1" x14ac:dyDescent="0.2">
      <c r="B839" s="84"/>
    </row>
    <row r="840" spans="2:2" ht="13.5" customHeight="1" x14ac:dyDescent="0.2">
      <c r="B840" s="84"/>
    </row>
    <row r="841" spans="2:2" ht="13.5" customHeight="1" x14ac:dyDescent="0.2">
      <c r="B841" s="84"/>
    </row>
    <row r="842" spans="2:2" ht="13.5" customHeight="1" x14ac:dyDescent="0.2">
      <c r="B842" s="84"/>
    </row>
    <row r="843" spans="2:2" ht="13.5" customHeight="1" x14ac:dyDescent="0.2">
      <c r="B843" s="84"/>
    </row>
    <row r="844" spans="2:2" ht="13.5" customHeight="1" x14ac:dyDescent="0.2">
      <c r="B844" s="84"/>
    </row>
    <row r="845" spans="2:2" ht="13.5" customHeight="1" x14ac:dyDescent="0.2">
      <c r="B845" s="84"/>
    </row>
    <row r="846" spans="2:2" ht="13.5" customHeight="1" x14ac:dyDescent="0.2">
      <c r="B846" s="84"/>
    </row>
    <row r="847" spans="2:2" ht="13.5" customHeight="1" x14ac:dyDescent="0.2">
      <c r="B847" s="84"/>
    </row>
    <row r="848" spans="2:2" ht="13.5" customHeight="1" x14ac:dyDescent="0.2">
      <c r="B848" s="84"/>
    </row>
    <row r="849" spans="2:2" ht="13.5" customHeight="1" x14ac:dyDescent="0.2">
      <c r="B849" s="84"/>
    </row>
    <row r="850" spans="2:2" ht="13.5" customHeight="1" x14ac:dyDescent="0.2">
      <c r="B850" s="84"/>
    </row>
    <row r="851" spans="2:2" ht="13.5" customHeight="1" x14ac:dyDescent="0.2">
      <c r="B851" s="84"/>
    </row>
    <row r="852" spans="2:2" ht="13.5" customHeight="1" x14ac:dyDescent="0.2">
      <c r="B852" s="84"/>
    </row>
    <row r="853" spans="2:2" ht="13.5" customHeight="1" x14ac:dyDescent="0.2">
      <c r="B853" s="84"/>
    </row>
    <row r="854" spans="2:2" ht="13.5" customHeight="1" x14ac:dyDescent="0.2">
      <c r="B854" s="84"/>
    </row>
    <row r="855" spans="2:2" ht="13.5" customHeight="1" x14ac:dyDescent="0.2">
      <c r="B855" s="84"/>
    </row>
    <row r="856" spans="2:2" ht="13.5" customHeight="1" x14ac:dyDescent="0.2">
      <c r="B856" s="84"/>
    </row>
    <row r="857" spans="2:2" ht="13.5" customHeight="1" x14ac:dyDescent="0.2">
      <c r="B857" s="84"/>
    </row>
    <row r="858" spans="2:2" ht="13.5" customHeight="1" x14ac:dyDescent="0.2">
      <c r="B858" s="84"/>
    </row>
    <row r="859" spans="2:2" ht="13.5" customHeight="1" x14ac:dyDescent="0.2">
      <c r="B859" s="84"/>
    </row>
    <row r="860" spans="2:2" ht="13.5" customHeight="1" x14ac:dyDescent="0.2">
      <c r="B860" s="84"/>
    </row>
    <row r="861" spans="2:2" ht="13.5" customHeight="1" x14ac:dyDescent="0.2">
      <c r="B861" s="84"/>
    </row>
    <row r="862" spans="2:2" ht="13.5" customHeight="1" x14ac:dyDescent="0.2">
      <c r="B862" s="84"/>
    </row>
    <row r="863" spans="2:2" ht="13.5" customHeight="1" x14ac:dyDescent="0.2">
      <c r="B863" s="84"/>
    </row>
    <row r="864" spans="2:2" ht="13.5" customHeight="1" x14ac:dyDescent="0.2">
      <c r="B864" s="84"/>
    </row>
    <row r="865" spans="2:2" ht="13.5" customHeight="1" x14ac:dyDescent="0.2">
      <c r="B865" s="84"/>
    </row>
    <row r="866" spans="2:2" ht="13.5" customHeight="1" x14ac:dyDescent="0.2">
      <c r="B866" s="84"/>
    </row>
    <row r="867" spans="2:2" ht="13.5" customHeight="1" x14ac:dyDescent="0.2">
      <c r="B867" s="84"/>
    </row>
    <row r="868" spans="2:2" ht="13.5" customHeight="1" x14ac:dyDescent="0.2">
      <c r="B868" s="84"/>
    </row>
    <row r="869" spans="2:2" ht="13.5" customHeight="1" x14ac:dyDescent="0.2">
      <c r="B869" s="84"/>
    </row>
    <row r="870" spans="2:2" ht="13.5" customHeight="1" x14ac:dyDescent="0.2">
      <c r="B870" s="84"/>
    </row>
    <row r="871" spans="2:2" ht="13.5" customHeight="1" x14ac:dyDescent="0.2">
      <c r="B871" s="84"/>
    </row>
    <row r="872" spans="2:2" ht="13.5" customHeight="1" x14ac:dyDescent="0.2">
      <c r="B872" s="84"/>
    </row>
    <row r="873" spans="2:2" ht="13.5" customHeight="1" x14ac:dyDescent="0.2">
      <c r="B873" s="84"/>
    </row>
    <row r="874" spans="2:2" ht="13.5" customHeight="1" x14ac:dyDescent="0.2">
      <c r="B874" s="84"/>
    </row>
    <row r="875" spans="2:2" ht="13.5" customHeight="1" x14ac:dyDescent="0.2">
      <c r="B875" s="84"/>
    </row>
    <row r="876" spans="2:2" ht="13.5" customHeight="1" x14ac:dyDescent="0.2">
      <c r="B876" s="84"/>
    </row>
    <row r="877" spans="2:2" ht="13.5" customHeight="1" x14ac:dyDescent="0.2">
      <c r="B877" s="84"/>
    </row>
    <row r="878" spans="2:2" ht="13.5" customHeight="1" x14ac:dyDescent="0.2">
      <c r="B878" s="84"/>
    </row>
    <row r="879" spans="2:2" ht="13.5" customHeight="1" x14ac:dyDescent="0.2">
      <c r="B879" s="84"/>
    </row>
    <row r="880" spans="2:2" ht="13.5" customHeight="1" x14ac:dyDescent="0.2">
      <c r="B880" s="84"/>
    </row>
    <row r="881" spans="2:2" ht="13.5" customHeight="1" x14ac:dyDescent="0.2">
      <c r="B881" s="84"/>
    </row>
    <row r="882" spans="2:2" ht="13.5" customHeight="1" x14ac:dyDescent="0.2">
      <c r="B882" s="84"/>
    </row>
    <row r="883" spans="2:2" ht="13.5" customHeight="1" x14ac:dyDescent="0.2">
      <c r="B883" s="84"/>
    </row>
    <row r="884" spans="2:2" ht="13.5" customHeight="1" x14ac:dyDescent="0.2">
      <c r="B884" s="84"/>
    </row>
    <row r="885" spans="2:2" ht="13.5" customHeight="1" x14ac:dyDescent="0.2">
      <c r="B885" s="84"/>
    </row>
    <row r="886" spans="2:2" ht="13.5" customHeight="1" x14ac:dyDescent="0.2">
      <c r="B886" s="84"/>
    </row>
    <row r="887" spans="2:2" ht="13.5" customHeight="1" x14ac:dyDescent="0.2">
      <c r="B887" s="84"/>
    </row>
    <row r="888" spans="2:2" ht="13.5" customHeight="1" x14ac:dyDescent="0.2">
      <c r="B888" s="84"/>
    </row>
    <row r="889" spans="2:2" ht="13.5" customHeight="1" x14ac:dyDescent="0.2">
      <c r="B889" s="84"/>
    </row>
    <row r="890" spans="2:2" ht="13.5" customHeight="1" x14ac:dyDescent="0.2">
      <c r="B890" s="84"/>
    </row>
    <row r="891" spans="2:2" ht="13.5" customHeight="1" x14ac:dyDescent="0.2">
      <c r="B891" s="84"/>
    </row>
    <row r="892" spans="2:2" ht="13.5" customHeight="1" x14ac:dyDescent="0.2">
      <c r="B892" s="84"/>
    </row>
    <row r="893" spans="2:2" ht="13.5" customHeight="1" x14ac:dyDescent="0.2">
      <c r="B893" s="84"/>
    </row>
    <row r="894" spans="2:2" ht="13.5" customHeight="1" x14ac:dyDescent="0.2">
      <c r="B894" s="84"/>
    </row>
    <row r="895" spans="2:2" ht="13.5" customHeight="1" x14ac:dyDescent="0.2">
      <c r="B895" s="84"/>
    </row>
    <row r="896" spans="2:2" ht="13.5" customHeight="1" x14ac:dyDescent="0.2">
      <c r="B896" s="84"/>
    </row>
    <row r="897" spans="2:2" ht="13.5" customHeight="1" x14ac:dyDescent="0.2">
      <c r="B897" s="84"/>
    </row>
    <row r="898" spans="2:2" ht="13.5" customHeight="1" x14ac:dyDescent="0.2">
      <c r="B898" s="84"/>
    </row>
    <row r="899" spans="2:2" ht="13.5" customHeight="1" x14ac:dyDescent="0.2">
      <c r="B899" s="84"/>
    </row>
    <row r="900" spans="2:2" ht="13.5" customHeight="1" x14ac:dyDescent="0.2">
      <c r="B900" s="84"/>
    </row>
    <row r="901" spans="2:2" ht="13.5" customHeight="1" x14ac:dyDescent="0.2">
      <c r="B901" s="84"/>
    </row>
    <row r="902" spans="2:2" ht="13.5" customHeight="1" x14ac:dyDescent="0.2">
      <c r="B902" s="84"/>
    </row>
    <row r="903" spans="2:2" ht="13.5" customHeight="1" x14ac:dyDescent="0.2">
      <c r="B903" s="84"/>
    </row>
    <row r="904" spans="2:2" ht="13.5" customHeight="1" x14ac:dyDescent="0.2">
      <c r="B904" s="84"/>
    </row>
    <row r="905" spans="2:2" ht="13.5" customHeight="1" x14ac:dyDescent="0.2">
      <c r="B905" s="84"/>
    </row>
    <row r="906" spans="2:2" ht="13.5" customHeight="1" x14ac:dyDescent="0.2">
      <c r="B906" s="84"/>
    </row>
    <row r="907" spans="2:2" ht="13.5" customHeight="1" x14ac:dyDescent="0.2">
      <c r="B907" s="84"/>
    </row>
    <row r="908" spans="2:2" ht="13.5" customHeight="1" x14ac:dyDescent="0.2">
      <c r="B908" s="84"/>
    </row>
    <row r="909" spans="2:2" ht="13.5" customHeight="1" x14ac:dyDescent="0.2">
      <c r="B909" s="84"/>
    </row>
    <row r="910" spans="2:2" ht="13.5" customHeight="1" x14ac:dyDescent="0.2">
      <c r="B910" s="84"/>
    </row>
    <row r="911" spans="2:2" ht="13.5" customHeight="1" x14ac:dyDescent="0.2">
      <c r="B911" s="84"/>
    </row>
    <row r="912" spans="2:2" ht="13.5" customHeight="1" x14ac:dyDescent="0.2">
      <c r="B912" s="84"/>
    </row>
    <row r="913" spans="2:2" ht="13.5" customHeight="1" x14ac:dyDescent="0.2">
      <c r="B913" s="84"/>
    </row>
    <row r="914" spans="2:2" ht="13.5" customHeight="1" x14ac:dyDescent="0.2">
      <c r="B914" s="84"/>
    </row>
    <row r="915" spans="2:2" ht="13.5" customHeight="1" x14ac:dyDescent="0.2">
      <c r="B915" s="84"/>
    </row>
    <row r="916" spans="2:2" ht="13.5" customHeight="1" x14ac:dyDescent="0.2">
      <c r="B916" s="84"/>
    </row>
    <row r="917" spans="2:2" ht="13.5" customHeight="1" x14ac:dyDescent="0.2">
      <c r="B917" s="84"/>
    </row>
    <row r="918" spans="2:2" ht="13.5" customHeight="1" x14ac:dyDescent="0.2">
      <c r="B918" s="84"/>
    </row>
    <row r="919" spans="2:2" ht="13.5" customHeight="1" x14ac:dyDescent="0.2">
      <c r="B919" s="84"/>
    </row>
    <row r="920" spans="2:2" ht="13.5" customHeight="1" x14ac:dyDescent="0.2">
      <c r="B920" s="84"/>
    </row>
    <row r="921" spans="2:2" ht="13.5" customHeight="1" x14ac:dyDescent="0.2">
      <c r="B921" s="84"/>
    </row>
    <row r="922" spans="2:2" ht="13.5" customHeight="1" x14ac:dyDescent="0.2">
      <c r="B922" s="84"/>
    </row>
    <row r="923" spans="2:2" ht="13.5" customHeight="1" x14ac:dyDescent="0.2">
      <c r="B923" s="84"/>
    </row>
    <row r="924" spans="2:2" ht="13.5" customHeight="1" x14ac:dyDescent="0.2">
      <c r="B924" s="84"/>
    </row>
    <row r="925" spans="2:2" ht="13.5" customHeight="1" x14ac:dyDescent="0.2">
      <c r="B925" s="84"/>
    </row>
    <row r="926" spans="2:2" ht="13.5" customHeight="1" x14ac:dyDescent="0.2">
      <c r="B926" s="84"/>
    </row>
    <row r="927" spans="2:2" ht="13.5" customHeight="1" x14ac:dyDescent="0.2">
      <c r="B927" s="84"/>
    </row>
    <row r="928" spans="2:2" ht="13.5" customHeight="1" x14ac:dyDescent="0.2">
      <c r="B928" s="84"/>
    </row>
    <row r="929" spans="2:2" ht="13.5" customHeight="1" x14ac:dyDescent="0.2">
      <c r="B929" s="84"/>
    </row>
    <row r="930" spans="2:2" ht="13.5" customHeight="1" x14ac:dyDescent="0.2">
      <c r="B930" s="84"/>
    </row>
    <row r="931" spans="2:2" ht="13.5" customHeight="1" x14ac:dyDescent="0.2">
      <c r="B931" s="84"/>
    </row>
    <row r="932" spans="2:2" ht="13.5" customHeight="1" x14ac:dyDescent="0.2">
      <c r="B932" s="84"/>
    </row>
    <row r="933" spans="2:2" ht="13.5" customHeight="1" x14ac:dyDescent="0.2">
      <c r="B933" s="84"/>
    </row>
    <row r="934" spans="2:2" ht="13.5" customHeight="1" x14ac:dyDescent="0.2">
      <c r="B934" s="84"/>
    </row>
    <row r="935" spans="2:2" ht="13.5" customHeight="1" x14ac:dyDescent="0.2">
      <c r="B935" s="84"/>
    </row>
    <row r="936" spans="2:2" ht="13.5" customHeight="1" x14ac:dyDescent="0.2">
      <c r="B936" s="84"/>
    </row>
    <row r="937" spans="2:2" ht="13.5" customHeight="1" x14ac:dyDescent="0.2">
      <c r="B937" s="84"/>
    </row>
    <row r="938" spans="2:2" ht="13.5" customHeight="1" x14ac:dyDescent="0.2">
      <c r="B938" s="84"/>
    </row>
    <row r="939" spans="2:2" ht="13.5" customHeight="1" x14ac:dyDescent="0.2">
      <c r="B939" s="84"/>
    </row>
    <row r="940" spans="2:2" ht="13.5" customHeight="1" x14ac:dyDescent="0.2">
      <c r="B940" s="84"/>
    </row>
    <row r="941" spans="2:2" ht="13.5" customHeight="1" x14ac:dyDescent="0.2">
      <c r="B941" s="84"/>
    </row>
    <row r="942" spans="2:2" ht="13.5" customHeight="1" x14ac:dyDescent="0.2">
      <c r="B942" s="84"/>
    </row>
    <row r="943" spans="2:2" ht="13.5" customHeight="1" x14ac:dyDescent="0.2">
      <c r="B943" s="84"/>
    </row>
    <row r="944" spans="2:2" ht="13.5" customHeight="1" x14ac:dyDescent="0.2">
      <c r="B944" s="84"/>
    </row>
    <row r="945" spans="2:2" ht="13.5" customHeight="1" x14ac:dyDescent="0.2">
      <c r="B945" s="84"/>
    </row>
    <row r="946" spans="2:2" ht="13.5" customHeight="1" x14ac:dyDescent="0.2">
      <c r="B946" s="84"/>
    </row>
    <row r="947" spans="2:2" ht="13.5" customHeight="1" x14ac:dyDescent="0.2">
      <c r="B947" s="84"/>
    </row>
    <row r="948" spans="2:2" ht="13.5" customHeight="1" x14ac:dyDescent="0.2">
      <c r="B948" s="84"/>
    </row>
    <row r="949" spans="2:2" ht="13.5" customHeight="1" x14ac:dyDescent="0.2">
      <c r="B949" s="84"/>
    </row>
    <row r="950" spans="2:2" ht="13.5" customHeight="1" x14ac:dyDescent="0.2">
      <c r="B950" s="84"/>
    </row>
    <row r="951" spans="2:2" ht="13.5" customHeight="1" x14ac:dyDescent="0.2">
      <c r="B951" s="84"/>
    </row>
    <row r="952" spans="2:2" ht="13.5" customHeight="1" x14ac:dyDescent="0.2">
      <c r="B952" s="84"/>
    </row>
    <row r="953" spans="2:2" ht="13.5" customHeight="1" x14ac:dyDescent="0.2">
      <c r="B953" s="84"/>
    </row>
    <row r="954" spans="2:2" ht="13.5" customHeight="1" x14ac:dyDescent="0.2">
      <c r="B954" s="84"/>
    </row>
    <row r="955" spans="2:2" ht="13.5" customHeight="1" x14ac:dyDescent="0.2">
      <c r="B955" s="84"/>
    </row>
    <row r="956" spans="2:2" ht="13.5" customHeight="1" x14ac:dyDescent="0.2">
      <c r="B956" s="84"/>
    </row>
    <row r="957" spans="2:2" ht="13.5" customHeight="1" x14ac:dyDescent="0.2">
      <c r="B957" s="84"/>
    </row>
    <row r="958" spans="2:2" ht="13.5" customHeight="1" x14ac:dyDescent="0.2">
      <c r="B958" s="84"/>
    </row>
    <row r="959" spans="2:2" ht="13.5" customHeight="1" x14ac:dyDescent="0.2">
      <c r="B959" s="84"/>
    </row>
    <row r="960" spans="2:2" ht="13.5" customHeight="1" x14ac:dyDescent="0.2">
      <c r="B960" s="84"/>
    </row>
    <row r="961" spans="2:2" ht="13.5" customHeight="1" x14ac:dyDescent="0.2">
      <c r="B961" s="84"/>
    </row>
    <row r="962" spans="2:2" ht="13.5" customHeight="1" x14ac:dyDescent="0.2">
      <c r="B962" s="84"/>
    </row>
    <row r="963" spans="2:2" ht="13.5" customHeight="1" x14ac:dyDescent="0.2">
      <c r="B963" s="84"/>
    </row>
    <row r="964" spans="2:2" ht="13.5" customHeight="1" x14ac:dyDescent="0.2">
      <c r="B964" s="84"/>
    </row>
    <row r="965" spans="2:2" ht="13.5" customHeight="1" x14ac:dyDescent="0.2">
      <c r="B965" s="84"/>
    </row>
    <row r="966" spans="2:2" ht="13.5" customHeight="1" x14ac:dyDescent="0.2">
      <c r="B966" s="84"/>
    </row>
    <row r="967" spans="2:2" ht="13.5" customHeight="1" x14ac:dyDescent="0.2">
      <c r="B967" s="84"/>
    </row>
    <row r="968" spans="2:2" ht="13.5" customHeight="1" x14ac:dyDescent="0.2">
      <c r="B968" s="84"/>
    </row>
    <row r="969" spans="2:2" ht="13.5" customHeight="1" x14ac:dyDescent="0.2">
      <c r="B969" s="84"/>
    </row>
    <row r="970" spans="2:2" ht="13.5" customHeight="1" x14ac:dyDescent="0.2">
      <c r="B970" s="84"/>
    </row>
    <row r="971" spans="2:2" ht="13.5" customHeight="1" x14ac:dyDescent="0.2">
      <c r="B971" s="84"/>
    </row>
  </sheetData>
  <mergeCells count="19">
    <mergeCell ref="J8:M8"/>
    <mergeCell ref="N8:Q8"/>
    <mergeCell ref="R8:U8"/>
    <mergeCell ref="C15:E15"/>
    <mergeCell ref="F8:I8"/>
    <mergeCell ref="C10:E10"/>
    <mergeCell ref="C11:E11"/>
    <mergeCell ref="C12:E12"/>
    <mergeCell ref="C13:E13"/>
    <mergeCell ref="C14:E14"/>
    <mergeCell ref="B6:D6"/>
    <mergeCell ref="B7:E7"/>
    <mergeCell ref="C8:E8"/>
    <mergeCell ref="C9:E9"/>
    <mergeCell ref="B2:E2"/>
    <mergeCell ref="B3:C3"/>
    <mergeCell ref="D3:E3"/>
    <mergeCell ref="B4:D4"/>
    <mergeCell ref="B5:D5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073"/>
  <sheetViews>
    <sheetView showGridLines="0" topLeftCell="A956" workbookViewId="0">
      <selection activeCell="F1051" sqref="F1051"/>
    </sheetView>
  </sheetViews>
  <sheetFormatPr baseColWidth="10" defaultColWidth="14.42578125" defaultRowHeight="15" customHeight="1" x14ac:dyDescent="0.25"/>
  <cols>
    <col min="1" max="1" width="7" customWidth="1"/>
    <col min="2" max="2" width="10.7109375" customWidth="1"/>
    <col min="3" max="3" width="33.28515625" customWidth="1"/>
    <col min="4" max="4" width="5.7109375" customWidth="1"/>
    <col min="5" max="5" width="12" customWidth="1"/>
    <col min="6" max="6" width="16.28515625" customWidth="1"/>
    <col min="7" max="7" width="15.7109375" customWidth="1"/>
    <col min="8" max="26" width="10.7109375" customWidth="1"/>
  </cols>
  <sheetData>
    <row r="1" spans="2:7" ht="14.25" customHeight="1" thickBot="1" x14ac:dyDescent="0.3"/>
    <row r="2" spans="2:7" ht="14.25" customHeight="1" x14ac:dyDescent="0.25">
      <c r="B2" s="304"/>
      <c r="C2" s="307"/>
      <c r="D2" s="308"/>
      <c r="E2" s="308"/>
      <c r="F2" s="309"/>
      <c r="G2" s="313"/>
    </row>
    <row r="3" spans="2:7" ht="14.25" customHeight="1" x14ac:dyDescent="0.25">
      <c r="B3" s="305"/>
      <c r="C3" s="310"/>
      <c r="D3" s="311"/>
      <c r="E3" s="311"/>
      <c r="F3" s="312"/>
      <c r="G3" s="314"/>
    </row>
    <row r="4" spans="2:7" ht="14.25" customHeight="1" x14ac:dyDescent="0.25">
      <c r="B4" s="305"/>
      <c r="C4" s="310"/>
      <c r="D4" s="311"/>
      <c r="E4" s="311"/>
      <c r="F4" s="312"/>
      <c r="G4" s="314"/>
    </row>
    <row r="5" spans="2:7" ht="14.25" customHeight="1" x14ac:dyDescent="0.25">
      <c r="B5" s="305"/>
      <c r="C5" s="285"/>
      <c r="D5" s="286"/>
      <c r="E5" s="286"/>
      <c r="F5" s="287"/>
      <c r="G5" s="314"/>
    </row>
    <row r="6" spans="2:7" ht="14.25" customHeight="1" x14ac:dyDescent="0.25">
      <c r="B6" s="305"/>
      <c r="C6" s="315" t="s">
        <v>20</v>
      </c>
      <c r="D6" s="272"/>
      <c r="E6" s="272"/>
      <c r="F6" s="273"/>
      <c r="G6" s="314"/>
    </row>
    <row r="7" spans="2:7" ht="14.25" customHeight="1" x14ac:dyDescent="0.25">
      <c r="B7" s="306"/>
      <c r="C7" s="285"/>
      <c r="D7" s="286"/>
      <c r="E7" s="286"/>
      <c r="F7" s="287"/>
      <c r="G7" s="289"/>
    </row>
    <row r="8" spans="2:7" ht="14.25" customHeight="1" x14ac:dyDescent="0.25">
      <c r="B8" s="316" t="str">
        <f>"CAPÍTULO "&amp;PRESUPUESTO!B12</f>
        <v>CAPÍTULO 1</v>
      </c>
      <c r="C8" s="273"/>
      <c r="D8" s="318" t="str">
        <f>PRESUPUESTO!C12</f>
        <v>PRELIMINARES</v>
      </c>
      <c r="E8" s="272"/>
      <c r="F8" s="272"/>
      <c r="G8" s="319"/>
    </row>
    <row r="9" spans="2:7" ht="14.25" customHeight="1" x14ac:dyDescent="0.25">
      <c r="B9" s="317"/>
      <c r="C9" s="287"/>
      <c r="D9" s="285"/>
      <c r="E9" s="286"/>
      <c r="F9" s="286"/>
      <c r="G9" s="303"/>
    </row>
    <row r="10" spans="2:7" ht="28.5" customHeight="1" x14ac:dyDescent="0.25">
      <c r="B10" s="1" t="s">
        <v>21</v>
      </c>
      <c r="C10" s="2">
        <f>PRESUPUESTO!B13</f>
        <v>1.1000000000000001</v>
      </c>
      <c r="D10" s="298" t="str">
        <f>PRESUPUESTO!C13</f>
        <v>LOCALIZACIÓN Y REPLANTEO DE OBRAS LINEALES (VÍAS, LÍNEAS DE FLUJO Y LÍNEAS DEL SISTEMA ELÉCTRICO)</v>
      </c>
      <c r="E10" s="269"/>
      <c r="F10" s="269"/>
      <c r="G10" s="270"/>
    </row>
    <row r="11" spans="2:7" ht="14.25" customHeight="1" x14ac:dyDescent="0.25">
      <c r="B11" s="3"/>
      <c r="C11" s="4"/>
      <c r="D11" s="268" t="s">
        <v>22</v>
      </c>
      <c r="E11" s="269"/>
      <c r="F11" s="275"/>
      <c r="G11" s="5" t="str">
        <f>+PRESUPUESTO!F13</f>
        <v>ML</v>
      </c>
    </row>
    <row r="12" spans="2:7" ht="14.25" customHeight="1" x14ac:dyDescent="0.25">
      <c r="B12" s="299" t="s">
        <v>23</v>
      </c>
      <c r="C12" s="275"/>
      <c r="D12" s="6" t="s">
        <v>7</v>
      </c>
      <c r="E12" s="6" t="s">
        <v>8</v>
      </c>
      <c r="F12" s="7" t="s">
        <v>24</v>
      </c>
      <c r="G12" s="8" t="s">
        <v>25</v>
      </c>
    </row>
    <row r="13" spans="2:7" ht="14.25" customHeight="1" x14ac:dyDescent="0.25">
      <c r="B13" s="9">
        <v>1</v>
      </c>
      <c r="C13" s="74" t="s">
        <v>160</v>
      </c>
      <c r="D13" s="76" t="s">
        <v>15</v>
      </c>
      <c r="E13" s="75">
        <v>0.5</v>
      </c>
      <c r="F13" s="13">
        <v>2800</v>
      </c>
      <c r="G13" s="14">
        <f t="shared" ref="G13:G15" si="0">+ROUND(E13*F13,0)</f>
        <v>1400</v>
      </c>
    </row>
    <row r="14" spans="2:7" ht="14.25" customHeight="1" x14ac:dyDescent="0.25">
      <c r="B14" s="9">
        <f t="shared" ref="B14:B15" si="1">1+B13</f>
        <v>2</v>
      </c>
      <c r="C14" s="74" t="s">
        <v>161</v>
      </c>
      <c r="D14" s="77" t="s">
        <v>44</v>
      </c>
      <c r="E14" s="78">
        <v>1.5E-3</v>
      </c>
      <c r="F14" s="13">
        <f>VLOOKUP(C14,[1]INSUMOS!$B$8:$D$1000,3,FALSE)</f>
        <v>5335</v>
      </c>
      <c r="G14" s="14">
        <f t="shared" ref="G14" si="2">+E14*F14</f>
        <v>8.0024999999999995</v>
      </c>
    </row>
    <row r="15" spans="2:7" ht="14.25" customHeight="1" x14ac:dyDescent="0.25">
      <c r="B15" s="9">
        <f t="shared" si="1"/>
        <v>3</v>
      </c>
      <c r="C15" s="10"/>
      <c r="D15" s="11"/>
      <c r="E15" s="12"/>
      <c r="F15" s="13"/>
      <c r="G15" s="14">
        <f t="shared" si="0"/>
        <v>0</v>
      </c>
    </row>
    <row r="16" spans="2:7" ht="14.25" customHeight="1" x14ac:dyDescent="0.25">
      <c r="B16" s="300"/>
      <c r="C16" s="272"/>
      <c r="D16" s="273"/>
      <c r="E16" s="301" t="s">
        <v>26</v>
      </c>
      <c r="F16" s="275"/>
      <c r="G16" s="16">
        <f>SUM(G13:G15)</f>
        <v>1408.0025000000001</v>
      </c>
    </row>
    <row r="17" spans="2:7" ht="14.25" customHeight="1" x14ac:dyDescent="0.25">
      <c r="B17" s="302"/>
      <c r="C17" s="286"/>
      <c r="D17" s="286"/>
      <c r="E17" s="286"/>
      <c r="F17" s="286"/>
      <c r="G17" s="303"/>
    </row>
    <row r="18" spans="2:7" ht="14.25" customHeight="1" x14ac:dyDescent="0.25">
      <c r="B18" s="299" t="s">
        <v>27</v>
      </c>
      <c r="C18" s="275"/>
      <c r="D18" s="6" t="str">
        <f>+D12</f>
        <v>UNIDAD</v>
      </c>
      <c r="E18" s="6" t="s">
        <v>8</v>
      </c>
      <c r="F18" s="7" t="str">
        <f t="shared" ref="F18:G18" si="3">+F12</f>
        <v>VALOR UNITARIO</v>
      </c>
      <c r="G18" s="8" t="str">
        <f t="shared" si="3"/>
        <v>VALOR TOTAL</v>
      </c>
    </row>
    <row r="19" spans="2:7" ht="14.25" customHeight="1" x14ac:dyDescent="0.25">
      <c r="B19" s="9">
        <v>1</v>
      </c>
      <c r="C19" s="10" t="s">
        <v>28</v>
      </c>
      <c r="D19" s="11" t="s">
        <v>29</v>
      </c>
      <c r="E19" s="12">
        <v>0.03</v>
      </c>
      <c r="F19" s="13">
        <v>17259.361643835615</v>
      </c>
      <c r="G19" s="14">
        <f t="shared" ref="G19:G21" si="4">+ROUND(E19*F19,0)</f>
        <v>518</v>
      </c>
    </row>
    <row r="20" spans="2:7" ht="14.25" customHeight="1" x14ac:dyDescent="0.25">
      <c r="B20" s="9">
        <f t="shared" ref="B20:B21" si="5">1+B19</f>
        <v>2</v>
      </c>
      <c r="C20" s="74" t="s">
        <v>162</v>
      </c>
      <c r="D20" s="76" t="s">
        <v>164</v>
      </c>
      <c r="E20" s="79">
        <v>3.3333333333333301E-3</v>
      </c>
      <c r="F20" s="13">
        <v>52000</v>
      </c>
      <c r="G20" s="14">
        <f t="shared" si="4"/>
        <v>173</v>
      </c>
    </row>
    <row r="21" spans="2:7" ht="14.25" customHeight="1" x14ac:dyDescent="0.25">
      <c r="B21" s="9">
        <f t="shared" si="5"/>
        <v>3</v>
      </c>
      <c r="C21" s="74" t="s">
        <v>163</v>
      </c>
      <c r="D21" s="76" t="s">
        <v>164</v>
      </c>
      <c r="E21" s="79">
        <v>8.0000000000000002E-3</v>
      </c>
      <c r="F21" s="13">
        <v>80000</v>
      </c>
      <c r="G21" s="14">
        <f t="shared" si="4"/>
        <v>640</v>
      </c>
    </row>
    <row r="22" spans="2:7" ht="14.25" customHeight="1" x14ac:dyDescent="0.25">
      <c r="B22" s="300"/>
      <c r="C22" s="272"/>
      <c r="D22" s="273"/>
      <c r="E22" s="301" t="s">
        <v>30</v>
      </c>
      <c r="F22" s="275"/>
      <c r="G22" s="17">
        <f>SUM(G19:G21)</f>
        <v>1331</v>
      </c>
    </row>
    <row r="23" spans="2:7" ht="14.25" customHeight="1" x14ac:dyDescent="0.25">
      <c r="B23" s="18"/>
      <c r="C23" s="19"/>
      <c r="D23" s="19"/>
      <c r="E23" s="20"/>
      <c r="F23" s="20"/>
      <c r="G23" s="21"/>
    </row>
    <row r="24" spans="2:7" ht="14.25" customHeight="1" x14ac:dyDescent="0.25">
      <c r="B24" s="299" t="s">
        <v>31</v>
      </c>
      <c r="C24" s="275"/>
      <c r="D24" s="6" t="s">
        <v>32</v>
      </c>
      <c r="E24" s="6" t="s">
        <v>33</v>
      </c>
      <c r="F24" s="6" t="s">
        <v>34</v>
      </c>
      <c r="G24" s="22" t="s">
        <v>25</v>
      </c>
    </row>
    <row r="25" spans="2:7" ht="14.25" customHeight="1" x14ac:dyDescent="0.25">
      <c r="B25" s="9">
        <v>1</v>
      </c>
      <c r="C25" s="10"/>
      <c r="D25" s="11"/>
      <c r="E25" s="12"/>
      <c r="F25" s="13"/>
      <c r="G25" s="14">
        <f t="shared" ref="G25:G27" si="6">+ROUND(E25*F25,0)</f>
        <v>0</v>
      </c>
    </row>
    <row r="26" spans="2:7" ht="14.25" customHeight="1" x14ac:dyDescent="0.25">
      <c r="B26" s="9">
        <f t="shared" ref="B26:B27" si="7">1+B25</f>
        <v>2</v>
      </c>
      <c r="C26" s="10"/>
      <c r="D26" s="11"/>
      <c r="E26" s="12"/>
      <c r="F26" s="13"/>
      <c r="G26" s="14">
        <f t="shared" si="6"/>
        <v>0</v>
      </c>
    </row>
    <row r="27" spans="2:7" ht="14.25" customHeight="1" x14ac:dyDescent="0.25">
      <c r="B27" s="9">
        <f t="shared" si="7"/>
        <v>3</v>
      </c>
      <c r="C27" s="10"/>
      <c r="D27" s="11"/>
      <c r="E27" s="12"/>
      <c r="F27" s="13"/>
      <c r="G27" s="14">
        <f t="shared" si="6"/>
        <v>0</v>
      </c>
    </row>
    <row r="28" spans="2:7" ht="14.25" customHeight="1" x14ac:dyDescent="0.25">
      <c r="B28" s="300"/>
      <c r="C28" s="272"/>
      <c r="D28" s="273"/>
      <c r="E28" s="301" t="s">
        <v>35</v>
      </c>
      <c r="F28" s="275"/>
      <c r="G28" s="17">
        <f>SUM(G25:G27)</f>
        <v>0</v>
      </c>
    </row>
    <row r="29" spans="2:7" ht="14.25" customHeight="1" x14ac:dyDescent="0.25">
      <c r="B29" s="18"/>
      <c r="C29" s="19"/>
      <c r="D29" s="19"/>
      <c r="E29" s="20"/>
      <c r="F29" s="20"/>
      <c r="G29" s="21"/>
    </row>
    <row r="30" spans="2:7" ht="14.25" customHeight="1" x14ac:dyDescent="0.25">
      <c r="B30" s="299" t="s">
        <v>36</v>
      </c>
      <c r="C30" s="275"/>
      <c r="D30" s="6" t="str">
        <f>+D18</f>
        <v>UNIDAD</v>
      </c>
      <c r="E30" s="6" t="s">
        <v>8</v>
      </c>
      <c r="F30" s="6" t="s">
        <v>37</v>
      </c>
      <c r="G30" s="8" t="str">
        <f>+G18</f>
        <v>VALOR TOTAL</v>
      </c>
    </row>
    <row r="31" spans="2:7" ht="14.25" customHeight="1" x14ac:dyDescent="0.25">
      <c r="B31" s="9">
        <v>1</v>
      </c>
      <c r="C31" s="10" t="s">
        <v>38</v>
      </c>
      <c r="D31" s="11" t="s">
        <v>39</v>
      </c>
      <c r="E31" s="12">
        <v>0.6</v>
      </c>
      <c r="F31" s="13">
        <v>28765.602739726026</v>
      </c>
      <c r="G31" s="14">
        <f t="shared" ref="G31:G34" si="8">+ROUND(E31*F31,0)</f>
        <v>17259</v>
      </c>
    </row>
    <row r="32" spans="2:7" ht="14.25" customHeight="1" x14ac:dyDescent="0.25">
      <c r="B32" s="9">
        <f t="shared" ref="B32:B33" si="9">1+B31</f>
        <v>2</v>
      </c>
      <c r="C32" s="74" t="s">
        <v>165</v>
      </c>
      <c r="D32" s="76" t="s">
        <v>144</v>
      </c>
      <c r="E32" s="82">
        <v>8.9999999999999998E-4</v>
      </c>
      <c r="F32" s="13">
        <v>2500000</v>
      </c>
      <c r="G32" s="14">
        <f t="shared" si="8"/>
        <v>2250</v>
      </c>
    </row>
    <row r="33" spans="2:7" ht="14.25" customHeight="1" x14ac:dyDescent="0.25">
      <c r="B33" s="9">
        <f t="shared" si="9"/>
        <v>3</v>
      </c>
      <c r="C33" s="74" t="s">
        <v>166</v>
      </c>
      <c r="D33" s="76" t="s">
        <v>144</v>
      </c>
      <c r="E33" s="82">
        <v>8.9999999999999998E-4</v>
      </c>
      <c r="F33" s="13">
        <v>1687000</v>
      </c>
      <c r="G33" s="14">
        <f t="shared" si="8"/>
        <v>1518</v>
      </c>
    </row>
    <row r="34" spans="2:7" ht="14.25" customHeight="1" x14ac:dyDescent="0.25">
      <c r="B34" s="15">
        <v>4</v>
      </c>
      <c r="C34" s="80" t="s">
        <v>167</v>
      </c>
      <c r="D34" s="76" t="s">
        <v>144</v>
      </c>
      <c r="E34" s="82">
        <v>8.9999999999999998E-4</v>
      </c>
      <c r="F34" s="81">
        <v>1649000</v>
      </c>
      <c r="G34" s="14">
        <f t="shared" si="8"/>
        <v>1484</v>
      </c>
    </row>
    <row r="35" spans="2:7" ht="14.25" customHeight="1" x14ac:dyDescent="0.25">
      <c r="B35" s="300"/>
      <c r="C35" s="272"/>
      <c r="D35" s="273"/>
      <c r="E35" s="301" t="s">
        <v>40</v>
      </c>
      <c r="F35" s="275"/>
      <c r="G35" s="16">
        <f>SUM(G31:G34)</f>
        <v>22511</v>
      </c>
    </row>
    <row r="36" spans="2:7" ht="14.25" customHeight="1" x14ac:dyDescent="0.25">
      <c r="B36" s="18"/>
      <c r="C36" s="19"/>
      <c r="D36" s="19"/>
      <c r="E36" s="301" t="s">
        <v>41</v>
      </c>
      <c r="F36" s="275"/>
      <c r="G36" s="23">
        <f>ROUND(G16+G22+G35+G28,0)</f>
        <v>25250</v>
      </c>
    </row>
    <row r="37" spans="2:7" ht="14.25" customHeight="1" thickBot="1" x14ac:dyDescent="0.3">
      <c r="B37" s="24"/>
      <c r="C37" s="25"/>
      <c r="D37" s="25"/>
      <c r="E37" s="26"/>
      <c r="F37" s="26"/>
      <c r="G37" s="27"/>
    </row>
    <row r="38" spans="2:7" ht="14.25" customHeight="1" thickBot="1" x14ac:dyDescent="0.3"/>
    <row r="39" spans="2:7" ht="14.25" customHeight="1" x14ac:dyDescent="0.25">
      <c r="B39" s="304"/>
      <c r="C39" s="307"/>
      <c r="D39" s="308"/>
      <c r="E39" s="308"/>
      <c r="F39" s="309"/>
      <c r="G39" s="313"/>
    </row>
    <row r="40" spans="2:7" ht="14.25" customHeight="1" x14ac:dyDescent="0.25">
      <c r="B40" s="305"/>
      <c r="C40" s="310"/>
      <c r="D40" s="311"/>
      <c r="E40" s="311"/>
      <c r="F40" s="312"/>
      <c r="G40" s="314"/>
    </row>
    <row r="41" spans="2:7" ht="14.25" customHeight="1" x14ac:dyDescent="0.25">
      <c r="B41" s="305"/>
      <c r="C41" s="310"/>
      <c r="D41" s="311"/>
      <c r="E41" s="311"/>
      <c r="F41" s="312"/>
      <c r="G41" s="314"/>
    </row>
    <row r="42" spans="2:7" ht="14.25" customHeight="1" x14ac:dyDescent="0.25">
      <c r="B42" s="305"/>
      <c r="C42" s="285"/>
      <c r="D42" s="286"/>
      <c r="E42" s="286"/>
      <c r="F42" s="287"/>
      <c r="G42" s="314"/>
    </row>
    <row r="43" spans="2:7" ht="14.25" customHeight="1" x14ac:dyDescent="0.25">
      <c r="B43" s="305"/>
      <c r="C43" s="315" t="s">
        <v>20</v>
      </c>
      <c r="D43" s="272"/>
      <c r="E43" s="272"/>
      <c r="F43" s="273"/>
      <c r="G43" s="314"/>
    </row>
    <row r="44" spans="2:7" ht="14.25" customHeight="1" x14ac:dyDescent="0.25">
      <c r="B44" s="306"/>
      <c r="C44" s="285"/>
      <c r="D44" s="286"/>
      <c r="E44" s="286"/>
      <c r="F44" s="287"/>
      <c r="G44" s="289"/>
    </row>
    <row r="45" spans="2:7" ht="14.25" customHeight="1" x14ac:dyDescent="0.25">
      <c r="B45" s="316" t="str">
        <f>"CAPÍTULO "&amp;PRESUPUESTO!B12</f>
        <v>CAPÍTULO 1</v>
      </c>
      <c r="C45" s="273"/>
      <c r="D45" s="318" t="str">
        <f>PRESUPUESTO!C12</f>
        <v>PRELIMINARES</v>
      </c>
      <c r="E45" s="272"/>
      <c r="F45" s="272"/>
      <c r="G45" s="319"/>
    </row>
    <row r="46" spans="2:7" ht="14.25" customHeight="1" x14ac:dyDescent="0.25">
      <c r="B46" s="317"/>
      <c r="C46" s="287"/>
      <c r="D46" s="285"/>
      <c r="E46" s="286"/>
      <c r="F46" s="286"/>
      <c r="G46" s="303"/>
    </row>
    <row r="47" spans="2:7" ht="38.25" customHeight="1" x14ac:dyDescent="0.25">
      <c r="B47" s="1" t="s">
        <v>21</v>
      </c>
      <c r="C47" s="2" t="e">
        <f>PRESUPUESTO!#REF!</f>
        <v>#REF!</v>
      </c>
      <c r="D47" s="298" t="e">
        <f>PRESUPUESTO!#REF!</f>
        <v>#REF!</v>
      </c>
      <c r="E47" s="269"/>
      <c r="F47" s="269"/>
      <c r="G47" s="270"/>
    </row>
    <row r="48" spans="2:7" ht="14.25" customHeight="1" x14ac:dyDescent="0.25">
      <c r="B48" s="3"/>
      <c r="C48" s="4"/>
      <c r="D48" s="268" t="s">
        <v>22</v>
      </c>
      <c r="E48" s="269"/>
      <c r="F48" s="275"/>
      <c r="G48" s="5">
        <f>+[2]PRESUPUESTO!F49</f>
        <v>0</v>
      </c>
    </row>
    <row r="49" spans="2:7" ht="14.25" customHeight="1" x14ac:dyDescent="0.25">
      <c r="B49" s="299" t="s">
        <v>23</v>
      </c>
      <c r="C49" s="275"/>
      <c r="D49" s="6" t="s">
        <v>7</v>
      </c>
      <c r="E49" s="6" t="s">
        <v>8</v>
      </c>
      <c r="F49" s="7" t="s">
        <v>24</v>
      </c>
      <c r="G49" s="8" t="s">
        <v>25</v>
      </c>
    </row>
    <row r="50" spans="2:7" ht="14.25" customHeight="1" x14ac:dyDescent="0.25">
      <c r="B50" s="9">
        <v>1</v>
      </c>
      <c r="C50" s="10"/>
      <c r="D50" s="11"/>
      <c r="E50" s="12"/>
      <c r="F50" s="13"/>
      <c r="G50" s="14">
        <f t="shared" ref="G50:G52" si="10">+ROUND(E50*F50,0)</f>
        <v>0</v>
      </c>
    </row>
    <row r="51" spans="2:7" ht="14.25" customHeight="1" x14ac:dyDescent="0.25">
      <c r="B51" s="9">
        <f t="shared" ref="B51:B52" si="11">1+B50</f>
        <v>2</v>
      </c>
      <c r="C51" s="10"/>
      <c r="D51" s="11"/>
      <c r="E51" s="12"/>
      <c r="F51" s="13"/>
      <c r="G51" s="14">
        <f t="shared" si="10"/>
        <v>0</v>
      </c>
    </row>
    <row r="52" spans="2:7" ht="14.25" customHeight="1" x14ac:dyDescent="0.25">
      <c r="B52" s="9">
        <f t="shared" si="11"/>
        <v>3</v>
      </c>
      <c r="C52" s="10"/>
      <c r="D52" s="11"/>
      <c r="E52" s="12"/>
      <c r="F52" s="13"/>
      <c r="G52" s="14">
        <f t="shared" si="10"/>
        <v>0</v>
      </c>
    </row>
    <row r="53" spans="2:7" ht="14.25" customHeight="1" x14ac:dyDescent="0.25">
      <c r="B53" s="300"/>
      <c r="C53" s="272"/>
      <c r="D53" s="273"/>
      <c r="E53" s="301" t="s">
        <v>26</v>
      </c>
      <c r="F53" s="275"/>
      <c r="G53" s="16">
        <f>SUM(G50:G52)</f>
        <v>0</v>
      </c>
    </row>
    <row r="54" spans="2:7" ht="14.25" customHeight="1" x14ac:dyDescent="0.25">
      <c r="B54" s="302"/>
      <c r="C54" s="286"/>
      <c r="D54" s="286"/>
      <c r="E54" s="286"/>
      <c r="F54" s="286"/>
      <c r="G54" s="303"/>
    </row>
    <row r="55" spans="2:7" ht="14.25" customHeight="1" x14ac:dyDescent="0.25">
      <c r="B55" s="299" t="s">
        <v>27</v>
      </c>
      <c r="C55" s="275"/>
      <c r="D55" s="6" t="str">
        <f>+D49</f>
        <v>UNIDAD</v>
      </c>
      <c r="E55" s="6" t="s">
        <v>8</v>
      </c>
      <c r="F55" s="7" t="str">
        <f t="shared" ref="F55:G55" si="12">+F49</f>
        <v>VALOR UNITARIO</v>
      </c>
      <c r="G55" s="8" t="str">
        <f t="shared" si="12"/>
        <v>VALOR TOTAL</v>
      </c>
    </row>
    <row r="56" spans="2:7" ht="14.25" customHeight="1" x14ac:dyDescent="0.25">
      <c r="B56" s="9">
        <v>1</v>
      </c>
      <c r="C56" s="10" t="s">
        <v>28</v>
      </c>
      <c r="D56" s="11" t="s">
        <v>29</v>
      </c>
      <c r="E56" s="12">
        <v>0.03</v>
      </c>
      <c r="F56" s="13">
        <v>15821.081506849316</v>
      </c>
      <c r="G56" s="14">
        <f t="shared" ref="G56:G58" si="13">+ROUND(E56*F56,0)</f>
        <v>475</v>
      </c>
    </row>
    <row r="57" spans="2:7" ht="14.25" customHeight="1" x14ac:dyDescent="0.25">
      <c r="B57" s="9">
        <f t="shared" ref="B57:B58" si="14">1+B56</f>
        <v>2</v>
      </c>
      <c r="C57" s="10"/>
      <c r="D57" s="11"/>
      <c r="E57" s="12"/>
      <c r="F57" s="13"/>
      <c r="G57" s="14">
        <f t="shared" si="13"/>
        <v>0</v>
      </c>
    </row>
    <row r="58" spans="2:7" ht="14.25" customHeight="1" x14ac:dyDescent="0.25">
      <c r="B58" s="9">
        <f t="shared" si="14"/>
        <v>3</v>
      </c>
      <c r="C58" s="10"/>
      <c r="D58" s="11"/>
      <c r="E58" s="12"/>
      <c r="F58" s="13"/>
      <c r="G58" s="14">
        <f t="shared" si="13"/>
        <v>0</v>
      </c>
    </row>
    <row r="59" spans="2:7" ht="14.25" customHeight="1" x14ac:dyDescent="0.25">
      <c r="B59" s="300"/>
      <c r="C59" s="272"/>
      <c r="D59" s="273"/>
      <c r="E59" s="301" t="s">
        <v>30</v>
      </c>
      <c r="F59" s="275"/>
      <c r="G59" s="17">
        <f>SUM(G56:G58)</f>
        <v>475</v>
      </c>
    </row>
    <row r="60" spans="2:7" ht="14.25" customHeight="1" x14ac:dyDescent="0.25">
      <c r="B60" s="18"/>
      <c r="C60" s="19"/>
      <c r="D60" s="19"/>
      <c r="E60" s="20"/>
      <c r="F60" s="20"/>
      <c r="G60" s="21"/>
    </row>
    <row r="61" spans="2:7" ht="14.25" customHeight="1" x14ac:dyDescent="0.25">
      <c r="B61" s="299" t="s">
        <v>31</v>
      </c>
      <c r="C61" s="275"/>
      <c r="D61" s="6" t="s">
        <v>32</v>
      </c>
      <c r="E61" s="6" t="s">
        <v>33</v>
      </c>
      <c r="F61" s="6" t="s">
        <v>34</v>
      </c>
      <c r="G61" s="22" t="s">
        <v>25</v>
      </c>
    </row>
    <row r="62" spans="2:7" ht="14.25" customHeight="1" x14ac:dyDescent="0.25">
      <c r="B62" s="9">
        <v>1</v>
      </c>
      <c r="C62" s="10"/>
      <c r="D62" s="11"/>
      <c r="E62" s="12"/>
      <c r="F62" s="13"/>
      <c r="G62" s="14">
        <f t="shared" ref="G62:G64" si="15">+ROUND(E62*F62,0)</f>
        <v>0</v>
      </c>
    </row>
    <row r="63" spans="2:7" ht="14.25" customHeight="1" x14ac:dyDescent="0.25">
      <c r="B63" s="9">
        <f t="shared" ref="B63:B64" si="16">1+B62</f>
        <v>2</v>
      </c>
      <c r="C63" s="10"/>
      <c r="D63" s="11"/>
      <c r="E63" s="12"/>
      <c r="F63" s="13"/>
      <c r="G63" s="14">
        <f t="shared" si="15"/>
        <v>0</v>
      </c>
    </row>
    <row r="64" spans="2:7" ht="14.25" customHeight="1" x14ac:dyDescent="0.25">
      <c r="B64" s="9">
        <f t="shared" si="16"/>
        <v>3</v>
      </c>
      <c r="C64" s="10"/>
      <c r="D64" s="11"/>
      <c r="E64" s="12"/>
      <c r="F64" s="13"/>
      <c r="G64" s="14">
        <f t="shared" si="15"/>
        <v>0</v>
      </c>
    </row>
    <row r="65" spans="2:7" ht="14.25" customHeight="1" x14ac:dyDescent="0.25">
      <c r="B65" s="300"/>
      <c r="C65" s="272"/>
      <c r="D65" s="273"/>
      <c r="E65" s="301" t="s">
        <v>35</v>
      </c>
      <c r="F65" s="275"/>
      <c r="G65" s="17">
        <f>SUM(G62:G64)</f>
        <v>0</v>
      </c>
    </row>
    <row r="66" spans="2:7" ht="14.25" customHeight="1" x14ac:dyDescent="0.25">
      <c r="B66" s="18"/>
      <c r="C66" s="19"/>
      <c r="D66" s="19"/>
      <c r="E66" s="20"/>
      <c r="F66" s="20"/>
      <c r="G66" s="21"/>
    </row>
    <row r="67" spans="2:7" ht="14.25" customHeight="1" x14ac:dyDescent="0.25">
      <c r="B67" s="299" t="s">
        <v>36</v>
      </c>
      <c r="C67" s="275"/>
      <c r="D67" s="6" t="str">
        <f>+D55</f>
        <v>UNIDAD</v>
      </c>
      <c r="E67" s="6" t="s">
        <v>8</v>
      </c>
      <c r="F67" s="6" t="s">
        <v>37</v>
      </c>
      <c r="G67" s="8" t="str">
        <f>+G55</f>
        <v>VALOR TOTAL</v>
      </c>
    </row>
    <row r="68" spans="2:7" ht="14.25" customHeight="1" x14ac:dyDescent="0.25">
      <c r="B68" s="9">
        <v>1</v>
      </c>
      <c r="C68" s="10" t="s">
        <v>38</v>
      </c>
      <c r="D68" s="11" t="s">
        <v>39</v>
      </c>
      <c r="E68" s="12">
        <v>0.55000000000000004</v>
      </c>
      <c r="F68" s="13">
        <v>28765.602739726026</v>
      </c>
      <c r="G68" s="14">
        <f t="shared" ref="G68:G70" si="17">+ROUND(E68*F68,0)</f>
        <v>15821</v>
      </c>
    </row>
    <row r="69" spans="2:7" ht="14.25" customHeight="1" x14ac:dyDescent="0.25">
      <c r="B69" s="9">
        <f t="shared" ref="B69:B70" si="18">1+B68</f>
        <v>2</v>
      </c>
      <c r="C69" s="10"/>
      <c r="D69" s="11"/>
      <c r="E69" s="12"/>
      <c r="F69" s="13"/>
      <c r="G69" s="14">
        <f t="shared" si="17"/>
        <v>0</v>
      </c>
    </row>
    <row r="70" spans="2:7" ht="14.25" customHeight="1" x14ac:dyDescent="0.25">
      <c r="B70" s="9">
        <f t="shared" si="18"/>
        <v>3</v>
      </c>
      <c r="C70" s="10"/>
      <c r="D70" s="11"/>
      <c r="E70" s="12"/>
      <c r="F70" s="13"/>
      <c r="G70" s="14">
        <f t="shared" si="17"/>
        <v>0</v>
      </c>
    </row>
    <row r="71" spans="2:7" ht="14.25" customHeight="1" x14ac:dyDescent="0.25">
      <c r="B71" s="300"/>
      <c r="C71" s="272"/>
      <c r="D71" s="273"/>
      <c r="E71" s="301" t="s">
        <v>40</v>
      </c>
      <c r="F71" s="275"/>
      <c r="G71" s="16">
        <f>SUM(G68:G70)</f>
        <v>15821</v>
      </c>
    </row>
    <row r="72" spans="2:7" ht="14.25" customHeight="1" x14ac:dyDescent="0.25">
      <c r="B72" s="18"/>
      <c r="C72" s="19"/>
      <c r="D72" s="19"/>
      <c r="E72" s="301" t="s">
        <v>41</v>
      </c>
      <c r="F72" s="275"/>
      <c r="G72" s="23">
        <f>ROUND(G53+G59+G71+G65,0)</f>
        <v>16296</v>
      </c>
    </row>
    <row r="73" spans="2:7" ht="14.25" customHeight="1" thickBot="1" x14ac:dyDescent="0.3">
      <c r="B73" s="24"/>
      <c r="C73" s="25"/>
      <c r="D73" s="25"/>
      <c r="E73" s="26"/>
      <c r="F73" s="26"/>
      <c r="G73" s="27"/>
    </row>
    <row r="74" spans="2:7" ht="14.25" customHeight="1" thickBot="1" x14ac:dyDescent="0.3"/>
    <row r="75" spans="2:7" ht="14.25" customHeight="1" x14ac:dyDescent="0.25">
      <c r="B75" s="304"/>
      <c r="C75" s="307"/>
      <c r="D75" s="308"/>
      <c r="E75" s="308"/>
      <c r="F75" s="309"/>
      <c r="G75" s="313"/>
    </row>
    <row r="76" spans="2:7" ht="14.25" customHeight="1" x14ac:dyDescent="0.25">
      <c r="B76" s="305"/>
      <c r="C76" s="310"/>
      <c r="D76" s="311"/>
      <c r="E76" s="311"/>
      <c r="F76" s="312"/>
      <c r="G76" s="314"/>
    </row>
    <row r="77" spans="2:7" ht="14.25" customHeight="1" x14ac:dyDescent="0.25">
      <c r="B77" s="305"/>
      <c r="C77" s="310"/>
      <c r="D77" s="311"/>
      <c r="E77" s="311"/>
      <c r="F77" s="312"/>
      <c r="G77" s="314"/>
    </row>
    <row r="78" spans="2:7" ht="14.25" customHeight="1" x14ac:dyDescent="0.25">
      <c r="B78" s="305"/>
      <c r="C78" s="285"/>
      <c r="D78" s="286"/>
      <c r="E78" s="286"/>
      <c r="F78" s="287"/>
      <c r="G78" s="314"/>
    </row>
    <row r="79" spans="2:7" ht="14.25" customHeight="1" x14ac:dyDescent="0.25">
      <c r="B79" s="305"/>
      <c r="C79" s="315" t="s">
        <v>20</v>
      </c>
      <c r="D79" s="272"/>
      <c r="E79" s="272"/>
      <c r="F79" s="273"/>
      <c r="G79" s="314"/>
    </row>
    <row r="80" spans="2:7" ht="14.25" customHeight="1" x14ac:dyDescent="0.25">
      <c r="B80" s="306"/>
      <c r="C80" s="285"/>
      <c r="D80" s="286"/>
      <c r="E80" s="286"/>
      <c r="F80" s="287"/>
      <c r="G80" s="289"/>
    </row>
    <row r="81" spans="2:7" ht="14.25" customHeight="1" x14ac:dyDescent="0.25">
      <c r="B81" s="316" t="str">
        <f>"CAPÍTULO "&amp;PRESUPUESTO!B12</f>
        <v>CAPÍTULO 1</v>
      </c>
      <c r="C81" s="273"/>
      <c r="D81" s="318" t="str">
        <f>PRESUPUESTO!C12</f>
        <v>PRELIMINARES</v>
      </c>
      <c r="E81" s="272"/>
      <c r="F81" s="272"/>
      <c r="G81" s="319"/>
    </row>
    <row r="82" spans="2:7" ht="14.25" customHeight="1" x14ac:dyDescent="0.25">
      <c r="B82" s="317"/>
      <c r="C82" s="287"/>
      <c r="D82" s="285"/>
      <c r="E82" s="286"/>
      <c r="F82" s="286"/>
      <c r="G82" s="303"/>
    </row>
    <row r="83" spans="2:7" ht="14.25" customHeight="1" x14ac:dyDescent="0.25">
      <c r="B83" s="1" t="s">
        <v>21</v>
      </c>
      <c r="C83" s="2">
        <f>PRESUPUESTO!B14</f>
        <v>1.2</v>
      </c>
      <c r="D83" s="298" t="str">
        <f>PRESUPUESTO!C14</f>
        <v>BASE GRANULAR, INCL. SUMINISTRO Y COMPACTACION</v>
      </c>
      <c r="E83" s="269"/>
      <c r="F83" s="269"/>
      <c r="G83" s="270"/>
    </row>
    <row r="84" spans="2:7" ht="14.25" customHeight="1" x14ac:dyDescent="0.25">
      <c r="B84" s="3"/>
      <c r="C84" s="4"/>
      <c r="D84" s="268" t="s">
        <v>22</v>
      </c>
      <c r="E84" s="269"/>
      <c r="F84" s="275"/>
      <c r="G84" s="5" t="str">
        <f>+PRESUPUESTO!F14</f>
        <v>M3</v>
      </c>
    </row>
    <row r="85" spans="2:7" ht="14.25" customHeight="1" x14ac:dyDescent="0.25">
      <c r="B85" s="299" t="s">
        <v>23</v>
      </c>
      <c r="C85" s="275"/>
      <c r="D85" s="6" t="s">
        <v>7</v>
      </c>
      <c r="E85" s="6" t="s">
        <v>8</v>
      </c>
      <c r="F85" s="7" t="s">
        <v>24</v>
      </c>
      <c r="G85" s="8" t="s">
        <v>25</v>
      </c>
    </row>
    <row r="86" spans="2:7" ht="14.25" customHeight="1" x14ac:dyDescent="0.25">
      <c r="B86" s="9">
        <v>1</v>
      </c>
      <c r="C86" s="10"/>
      <c r="D86" s="11"/>
      <c r="E86" s="12"/>
      <c r="F86" s="13"/>
      <c r="G86" s="14">
        <f t="shared" ref="G86:G88" si="19">+ROUND(E86*F86,0)</f>
        <v>0</v>
      </c>
    </row>
    <row r="87" spans="2:7" ht="14.25" customHeight="1" x14ac:dyDescent="0.25">
      <c r="B87" s="9">
        <f t="shared" ref="B87:B88" si="20">1+B86</f>
        <v>2</v>
      </c>
      <c r="C87" s="10"/>
      <c r="D87" s="11"/>
      <c r="E87" s="12"/>
      <c r="F87" s="13"/>
      <c r="G87" s="14">
        <f t="shared" si="19"/>
        <v>0</v>
      </c>
    </row>
    <row r="88" spans="2:7" ht="14.25" customHeight="1" x14ac:dyDescent="0.25">
      <c r="B88" s="9">
        <f t="shared" si="20"/>
        <v>3</v>
      </c>
      <c r="C88" s="10"/>
      <c r="D88" s="11"/>
      <c r="E88" s="12"/>
      <c r="F88" s="13"/>
      <c r="G88" s="14">
        <f t="shared" si="19"/>
        <v>0</v>
      </c>
    </row>
    <row r="89" spans="2:7" ht="14.25" customHeight="1" x14ac:dyDescent="0.25">
      <c r="B89" s="300"/>
      <c r="C89" s="272"/>
      <c r="D89" s="273"/>
      <c r="E89" s="301" t="s">
        <v>26</v>
      </c>
      <c r="F89" s="275"/>
      <c r="G89" s="16">
        <f>SUM(G86:G88)</f>
        <v>0</v>
      </c>
    </row>
    <row r="90" spans="2:7" ht="14.25" customHeight="1" x14ac:dyDescent="0.25">
      <c r="B90" s="302"/>
      <c r="C90" s="286"/>
      <c r="D90" s="286"/>
      <c r="E90" s="286"/>
      <c r="F90" s="286"/>
      <c r="G90" s="303"/>
    </row>
    <row r="91" spans="2:7" ht="14.25" customHeight="1" x14ac:dyDescent="0.25">
      <c r="B91" s="299" t="s">
        <v>27</v>
      </c>
      <c r="C91" s="275"/>
      <c r="D91" s="6" t="str">
        <f>+D85</f>
        <v>UNIDAD</v>
      </c>
      <c r="E91" s="6" t="s">
        <v>8</v>
      </c>
      <c r="F91" s="7" t="str">
        <f t="shared" ref="F91:G91" si="21">+F85</f>
        <v>VALOR UNITARIO</v>
      </c>
      <c r="G91" s="8" t="str">
        <f t="shared" si="21"/>
        <v>VALOR TOTAL</v>
      </c>
    </row>
    <row r="92" spans="2:7" ht="14.25" customHeight="1" x14ac:dyDescent="0.25">
      <c r="B92" s="9">
        <v>1</v>
      </c>
      <c r="C92" s="10" t="s">
        <v>28</v>
      </c>
      <c r="D92" s="11" t="s">
        <v>29</v>
      </c>
      <c r="E92" s="12">
        <v>0.03</v>
      </c>
      <c r="F92" s="13">
        <v>15821.081506849316</v>
      </c>
      <c r="G92" s="14">
        <f t="shared" ref="G92:G94" si="22">+ROUND(E92*F92,0)</f>
        <v>475</v>
      </c>
    </row>
    <row r="93" spans="2:7" ht="14.25" customHeight="1" x14ac:dyDescent="0.25">
      <c r="B93" s="9">
        <f t="shared" ref="B93:B94" si="23">1+B92</f>
        <v>2</v>
      </c>
      <c r="C93" s="10"/>
      <c r="D93" s="11"/>
      <c r="E93" s="12"/>
      <c r="F93" s="13"/>
      <c r="G93" s="14">
        <f t="shared" si="22"/>
        <v>0</v>
      </c>
    </row>
    <row r="94" spans="2:7" ht="14.25" customHeight="1" x14ac:dyDescent="0.25">
      <c r="B94" s="9">
        <f t="shared" si="23"/>
        <v>3</v>
      </c>
      <c r="C94" s="10"/>
      <c r="D94" s="11"/>
      <c r="E94" s="12"/>
      <c r="F94" s="13"/>
      <c r="G94" s="14">
        <f t="shared" si="22"/>
        <v>0</v>
      </c>
    </row>
    <row r="95" spans="2:7" ht="14.25" customHeight="1" x14ac:dyDescent="0.25">
      <c r="B95" s="300"/>
      <c r="C95" s="272"/>
      <c r="D95" s="273"/>
      <c r="E95" s="301" t="s">
        <v>30</v>
      </c>
      <c r="F95" s="275"/>
      <c r="G95" s="17">
        <f>SUM(G92:G94)</f>
        <v>475</v>
      </c>
    </row>
    <row r="96" spans="2:7" ht="14.25" customHeight="1" x14ac:dyDescent="0.25">
      <c r="B96" s="18"/>
      <c r="C96" s="19"/>
      <c r="D96" s="19"/>
      <c r="E96" s="20"/>
      <c r="F96" s="20"/>
      <c r="G96" s="21"/>
    </row>
    <row r="97" spans="2:7" ht="14.25" customHeight="1" x14ac:dyDescent="0.25">
      <c r="B97" s="299" t="s">
        <v>31</v>
      </c>
      <c r="C97" s="275"/>
      <c r="D97" s="6" t="s">
        <v>32</v>
      </c>
      <c r="E97" s="6" t="s">
        <v>33</v>
      </c>
      <c r="F97" s="6" t="s">
        <v>34</v>
      </c>
      <c r="G97" s="22" t="s">
        <v>25</v>
      </c>
    </row>
    <row r="98" spans="2:7" ht="14.25" customHeight="1" x14ac:dyDescent="0.25">
      <c r="B98" s="9">
        <v>1</v>
      </c>
      <c r="C98" s="10"/>
      <c r="D98" s="11"/>
      <c r="E98" s="12"/>
      <c r="F98" s="13"/>
      <c r="G98" s="14">
        <f t="shared" ref="G98:G100" si="24">+ROUND(E98*F98,0)</f>
        <v>0</v>
      </c>
    </row>
    <row r="99" spans="2:7" ht="14.25" customHeight="1" x14ac:dyDescent="0.25">
      <c r="B99" s="9">
        <f t="shared" ref="B99:B100" si="25">1+B98</f>
        <v>2</v>
      </c>
      <c r="C99" s="10"/>
      <c r="D99" s="11"/>
      <c r="E99" s="12"/>
      <c r="F99" s="13"/>
      <c r="G99" s="14">
        <f t="shared" si="24"/>
        <v>0</v>
      </c>
    </row>
    <row r="100" spans="2:7" ht="14.25" customHeight="1" x14ac:dyDescent="0.25">
      <c r="B100" s="9">
        <f t="shared" si="25"/>
        <v>3</v>
      </c>
      <c r="C100" s="10"/>
      <c r="D100" s="11"/>
      <c r="E100" s="12"/>
      <c r="F100" s="13"/>
      <c r="G100" s="14">
        <f t="shared" si="24"/>
        <v>0</v>
      </c>
    </row>
    <row r="101" spans="2:7" ht="14.25" customHeight="1" x14ac:dyDescent="0.25">
      <c r="B101" s="300"/>
      <c r="C101" s="272"/>
      <c r="D101" s="273"/>
      <c r="E101" s="301" t="s">
        <v>35</v>
      </c>
      <c r="F101" s="275"/>
      <c r="G101" s="17">
        <f>SUM(G98:G100)</f>
        <v>0</v>
      </c>
    </row>
    <row r="102" spans="2:7" ht="14.25" customHeight="1" x14ac:dyDescent="0.25">
      <c r="B102" s="18"/>
      <c r="C102" s="19"/>
      <c r="D102" s="19"/>
      <c r="E102" s="20"/>
      <c r="F102" s="20"/>
      <c r="G102" s="21"/>
    </row>
    <row r="103" spans="2:7" ht="14.25" customHeight="1" x14ac:dyDescent="0.25">
      <c r="B103" s="299" t="s">
        <v>36</v>
      </c>
      <c r="C103" s="275"/>
      <c r="D103" s="6" t="str">
        <f>+D91</f>
        <v>UNIDAD</v>
      </c>
      <c r="E103" s="6" t="s">
        <v>8</v>
      </c>
      <c r="F103" s="6" t="s">
        <v>37</v>
      </c>
      <c r="G103" s="8" t="str">
        <f>+G91</f>
        <v>VALOR TOTAL</v>
      </c>
    </row>
    <row r="104" spans="2:7" ht="14.25" customHeight="1" x14ac:dyDescent="0.25">
      <c r="B104" s="9">
        <v>1</v>
      </c>
      <c r="C104" s="10" t="s">
        <v>38</v>
      </c>
      <c r="D104" s="11" t="s">
        <v>39</v>
      </c>
      <c r="E104" s="12">
        <v>0.55000000000000004</v>
      </c>
      <c r="F104" s="13">
        <v>28765.602739726026</v>
      </c>
      <c r="G104" s="14">
        <f t="shared" ref="G104:G106" si="26">+ROUND(E104*F104,0)</f>
        <v>15821</v>
      </c>
    </row>
    <row r="105" spans="2:7" ht="14.25" customHeight="1" x14ac:dyDescent="0.25">
      <c r="B105" s="9">
        <f t="shared" ref="B105:B106" si="27">1+B104</f>
        <v>2</v>
      </c>
      <c r="C105" s="10"/>
      <c r="D105" s="11"/>
      <c r="E105" s="12"/>
      <c r="F105" s="13"/>
      <c r="G105" s="14">
        <f t="shared" si="26"/>
        <v>0</v>
      </c>
    </row>
    <row r="106" spans="2:7" ht="14.25" customHeight="1" x14ac:dyDescent="0.25">
      <c r="B106" s="9">
        <f t="shared" si="27"/>
        <v>3</v>
      </c>
      <c r="C106" s="10"/>
      <c r="D106" s="11"/>
      <c r="E106" s="12"/>
      <c r="F106" s="13"/>
      <c r="G106" s="14">
        <f t="shared" si="26"/>
        <v>0</v>
      </c>
    </row>
    <row r="107" spans="2:7" ht="14.25" customHeight="1" x14ac:dyDescent="0.25">
      <c r="B107" s="300"/>
      <c r="C107" s="272"/>
      <c r="D107" s="273"/>
      <c r="E107" s="301" t="s">
        <v>40</v>
      </c>
      <c r="F107" s="275"/>
      <c r="G107" s="16">
        <f>SUM(G104:G106)</f>
        <v>15821</v>
      </c>
    </row>
    <row r="108" spans="2:7" ht="14.25" customHeight="1" x14ac:dyDescent="0.25">
      <c r="B108" s="18"/>
      <c r="C108" s="19"/>
      <c r="D108" s="19"/>
      <c r="E108" s="301" t="s">
        <v>41</v>
      </c>
      <c r="F108" s="275"/>
      <c r="G108" s="23">
        <f>ROUND(G89+G95+G107+G101,0)</f>
        <v>16296</v>
      </c>
    </row>
    <row r="109" spans="2:7" ht="14.25" customHeight="1" thickBot="1" x14ac:dyDescent="0.3">
      <c r="B109" s="24"/>
      <c r="C109" s="25"/>
      <c r="D109" s="25"/>
      <c r="E109" s="26"/>
      <c r="F109" s="26"/>
      <c r="G109" s="27"/>
    </row>
    <row r="110" spans="2:7" ht="14.25" customHeight="1" thickBot="1" x14ac:dyDescent="0.3"/>
    <row r="111" spans="2:7" ht="14.25" customHeight="1" x14ac:dyDescent="0.25">
      <c r="B111" s="304"/>
      <c r="C111" s="307"/>
      <c r="D111" s="308"/>
      <c r="E111" s="308"/>
      <c r="F111" s="309"/>
      <c r="G111" s="313"/>
    </row>
    <row r="112" spans="2:7" ht="14.25" customHeight="1" x14ac:dyDescent="0.25">
      <c r="B112" s="305"/>
      <c r="C112" s="310"/>
      <c r="D112" s="311"/>
      <c r="E112" s="311"/>
      <c r="F112" s="312"/>
      <c r="G112" s="314"/>
    </row>
    <row r="113" spans="2:7" ht="14.25" customHeight="1" x14ac:dyDescent="0.25">
      <c r="B113" s="305"/>
      <c r="C113" s="310"/>
      <c r="D113" s="311"/>
      <c r="E113" s="311"/>
      <c r="F113" s="312"/>
      <c r="G113" s="314"/>
    </row>
    <row r="114" spans="2:7" ht="14.25" customHeight="1" x14ac:dyDescent="0.25">
      <c r="B114" s="305"/>
      <c r="C114" s="285"/>
      <c r="D114" s="286"/>
      <c r="E114" s="286"/>
      <c r="F114" s="287"/>
      <c r="G114" s="314"/>
    </row>
    <row r="115" spans="2:7" ht="14.25" customHeight="1" x14ac:dyDescent="0.25">
      <c r="B115" s="305"/>
      <c r="C115" s="315" t="s">
        <v>20</v>
      </c>
      <c r="D115" s="272"/>
      <c r="E115" s="272"/>
      <c r="F115" s="273"/>
      <c r="G115" s="314"/>
    </row>
    <row r="116" spans="2:7" ht="14.25" customHeight="1" x14ac:dyDescent="0.25">
      <c r="B116" s="306"/>
      <c r="C116" s="285"/>
      <c r="D116" s="286"/>
      <c r="E116" s="286"/>
      <c r="F116" s="287"/>
      <c r="G116" s="289"/>
    </row>
    <row r="117" spans="2:7" ht="14.25" customHeight="1" x14ac:dyDescent="0.25">
      <c r="B117" s="316" t="str">
        <f>"CAPÍTULO "&amp;PRESUPUESTO!B12</f>
        <v>CAPÍTULO 1</v>
      </c>
      <c r="C117" s="273"/>
      <c r="D117" s="318" t="str">
        <f>PRESUPUESTO!C12</f>
        <v>PRELIMINARES</v>
      </c>
      <c r="E117" s="272"/>
      <c r="F117" s="272"/>
      <c r="G117" s="319"/>
    </row>
    <row r="118" spans="2:7" ht="14.25" customHeight="1" x14ac:dyDescent="0.25">
      <c r="B118" s="317"/>
      <c r="C118" s="287"/>
      <c r="D118" s="285"/>
      <c r="E118" s="286"/>
      <c r="F118" s="286"/>
      <c r="G118" s="303"/>
    </row>
    <row r="119" spans="2:7" ht="14.25" customHeight="1" x14ac:dyDescent="0.25">
      <c r="B119" s="1" t="s">
        <v>21</v>
      </c>
      <c r="C119" s="2">
        <f>PRESUPUESTO!B15</f>
        <v>1.3</v>
      </c>
      <c r="D119" s="298" t="str">
        <f>PRESUPUESTO!C15</f>
        <v>RETIRO DE MATERIAL</v>
      </c>
      <c r="E119" s="269"/>
      <c r="F119" s="269"/>
      <c r="G119" s="270"/>
    </row>
    <row r="120" spans="2:7" ht="14.25" customHeight="1" x14ac:dyDescent="0.25">
      <c r="B120" s="3"/>
      <c r="C120" s="4"/>
      <c r="D120" s="268" t="s">
        <v>22</v>
      </c>
      <c r="E120" s="269"/>
      <c r="F120" s="275"/>
      <c r="G120" s="5" t="str">
        <f>+PRESUPUESTO!F15</f>
        <v>M3-KM</v>
      </c>
    </row>
    <row r="121" spans="2:7" ht="14.25" customHeight="1" x14ac:dyDescent="0.25">
      <c r="B121" s="299" t="s">
        <v>23</v>
      </c>
      <c r="C121" s="275"/>
      <c r="D121" s="6" t="s">
        <v>7</v>
      </c>
      <c r="E121" s="6" t="s">
        <v>8</v>
      </c>
      <c r="F121" s="7" t="s">
        <v>24</v>
      </c>
      <c r="G121" s="8" t="s">
        <v>25</v>
      </c>
    </row>
    <row r="122" spans="2:7" ht="14.25" customHeight="1" x14ac:dyDescent="0.25">
      <c r="B122" s="9">
        <v>1</v>
      </c>
      <c r="C122" s="10" t="s">
        <v>42</v>
      </c>
      <c r="D122" s="11" t="s">
        <v>15</v>
      </c>
      <c r="E122" s="12">
        <v>0.3</v>
      </c>
      <c r="F122" s="13">
        <v>2800</v>
      </c>
      <c r="G122" s="14">
        <f t="shared" ref="G122:G124" si="28">+ROUND(E122*F122,0)</f>
        <v>840</v>
      </c>
    </row>
    <row r="123" spans="2:7" ht="14.25" customHeight="1" x14ac:dyDescent="0.25">
      <c r="B123" s="9">
        <f t="shared" ref="B123:B124" si="29">1+B122</f>
        <v>2</v>
      </c>
      <c r="C123" s="10" t="s">
        <v>43</v>
      </c>
      <c r="D123" s="11" t="s">
        <v>44</v>
      </c>
      <c r="E123" s="12">
        <v>2.7000000000000001E-3</v>
      </c>
      <c r="F123" s="13">
        <v>3089.4976000000001</v>
      </c>
      <c r="G123" s="14">
        <f t="shared" si="28"/>
        <v>8</v>
      </c>
    </row>
    <row r="124" spans="2:7" ht="14.25" customHeight="1" x14ac:dyDescent="0.25">
      <c r="B124" s="9">
        <f t="shared" si="29"/>
        <v>3</v>
      </c>
      <c r="C124" s="10" t="s">
        <v>45</v>
      </c>
      <c r="D124" s="11" t="s">
        <v>46</v>
      </c>
      <c r="E124" s="12">
        <v>0.05</v>
      </c>
      <c r="F124" s="13">
        <v>848.34164352000005</v>
      </c>
      <c r="G124" s="14">
        <f t="shared" si="28"/>
        <v>42</v>
      </c>
    </row>
    <row r="125" spans="2:7" ht="14.25" customHeight="1" x14ac:dyDescent="0.25">
      <c r="B125" s="300"/>
      <c r="C125" s="272"/>
      <c r="D125" s="273"/>
      <c r="E125" s="301" t="s">
        <v>26</v>
      </c>
      <c r="F125" s="275"/>
      <c r="G125" s="16">
        <f>SUM(G122:G124)</f>
        <v>890</v>
      </c>
    </row>
    <row r="126" spans="2:7" ht="14.25" customHeight="1" x14ac:dyDescent="0.25">
      <c r="B126" s="302"/>
      <c r="C126" s="286"/>
      <c r="D126" s="286"/>
      <c r="E126" s="286"/>
      <c r="F126" s="286"/>
      <c r="G126" s="303"/>
    </row>
    <row r="127" spans="2:7" ht="14.25" customHeight="1" x14ac:dyDescent="0.25">
      <c r="B127" s="299" t="s">
        <v>27</v>
      </c>
      <c r="C127" s="275"/>
      <c r="D127" s="6" t="str">
        <f>+D121</f>
        <v>UNIDAD</v>
      </c>
      <c r="E127" s="6" t="s">
        <v>8</v>
      </c>
      <c r="F127" s="7" t="str">
        <f t="shared" ref="F127:G127" si="30">+F121</f>
        <v>VALOR UNITARIO</v>
      </c>
      <c r="G127" s="8" t="str">
        <f t="shared" si="30"/>
        <v>VALOR TOTAL</v>
      </c>
    </row>
    <row r="128" spans="2:7" ht="14.25" customHeight="1" x14ac:dyDescent="0.25">
      <c r="B128" s="9">
        <v>1</v>
      </c>
      <c r="C128" s="10" t="s">
        <v>28</v>
      </c>
      <c r="D128" s="11" t="s">
        <v>29</v>
      </c>
      <c r="E128" s="12">
        <v>0.03</v>
      </c>
      <c r="F128" s="13">
        <v>2013.5921917808221</v>
      </c>
      <c r="G128" s="14">
        <f t="shared" ref="G128:G130" si="31">+ROUND(E128*F128,0)</f>
        <v>60</v>
      </c>
    </row>
    <row r="129" spans="2:7" ht="14.25" customHeight="1" x14ac:dyDescent="0.25">
      <c r="B129" s="9">
        <f t="shared" ref="B129:B130" si="32">1+B128</f>
        <v>2</v>
      </c>
      <c r="C129" s="10"/>
      <c r="D129" s="11"/>
      <c r="E129" s="12"/>
      <c r="F129" s="13"/>
      <c r="G129" s="14">
        <f t="shared" si="31"/>
        <v>0</v>
      </c>
    </row>
    <row r="130" spans="2:7" ht="14.25" customHeight="1" x14ac:dyDescent="0.25">
      <c r="B130" s="9">
        <f t="shared" si="32"/>
        <v>3</v>
      </c>
      <c r="C130" s="10"/>
      <c r="D130" s="11"/>
      <c r="E130" s="12"/>
      <c r="F130" s="13"/>
      <c r="G130" s="14">
        <f t="shared" si="31"/>
        <v>0</v>
      </c>
    </row>
    <row r="131" spans="2:7" ht="14.25" customHeight="1" x14ac:dyDescent="0.25">
      <c r="B131" s="300"/>
      <c r="C131" s="272"/>
      <c r="D131" s="273"/>
      <c r="E131" s="301" t="s">
        <v>30</v>
      </c>
      <c r="F131" s="275"/>
      <c r="G131" s="17">
        <f>SUM(G128:G130)</f>
        <v>60</v>
      </c>
    </row>
    <row r="132" spans="2:7" ht="14.25" customHeight="1" x14ac:dyDescent="0.25">
      <c r="B132" s="18"/>
      <c r="C132" s="19"/>
      <c r="D132" s="19"/>
      <c r="E132" s="20"/>
      <c r="F132" s="20"/>
      <c r="G132" s="21"/>
    </row>
    <row r="133" spans="2:7" ht="14.25" customHeight="1" x14ac:dyDescent="0.25">
      <c r="B133" s="299" t="s">
        <v>31</v>
      </c>
      <c r="C133" s="275"/>
      <c r="D133" s="6" t="s">
        <v>32</v>
      </c>
      <c r="E133" s="6" t="s">
        <v>33</v>
      </c>
      <c r="F133" s="6" t="s">
        <v>34</v>
      </c>
      <c r="G133" s="22" t="s">
        <v>25</v>
      </c>
    </row>
    <row r="134" spans="2:7" ht="14.25" customHeight="1" x14ac:dyDescent="0.25">
      <c r="B134" s="9">
        <v>1</v>
      </c>
      <c r="C134" s="10" t="s">
        <v>31</v>
      </c>
      <c r="D134" s="11" t="s">
        <v>46</v>
      </c>
      <c r="E134" s="12">
        <v>0.03</v>
      </c>
      <c r="F134" s="13">
        <v>890.75872569600006</v>
      </c>
      <c r="G134" s="14">
        <f t="shared" ref="G134:G136" si="33">+ROUND(E134*F134,0)</f>
        <v>27</v>
      </c>
    </row>
    <row r="135" spans="2:7" ht="14.25" customHeight="1" x14ac:dyDescent="0.25">
      <c r="B135" s="9">
        <f t="shared" ref="B135:B136" si="34">1+B134</f>
        <v>2</v>
      </c>
      <c r="C135" s="10"/>
      <c r="D135" s="11"/>
      <c r="E135" s="12"/>
      <c r="F135" s="13"/>
      <c r="G135" s="14">
        <f t="shared" si="33"/>
        <v>0</v>
      </c>
    </row>
    <row r="136" spans="2:7" ht="14.25" customHeight="1" x14ac:dyDescent="0.25">
      <c r="B136" s="9">
        <f t="shared" si="34"/>
        <v>3</v>
      </c>
      <c r="C136" s="10"/>
      <c r="D136" s="11"/>
      <c r="E136" s="12"/>
      <c r="F136" s="13"/>
      <c r="G136" s="14">
        <f t="shared" si="33"/>
        <v>0</v>
      </c>
    </row>
    <row r="137" spans="2:7" ht="14.25" customHeight="1" x14ac:dyDescent="0.25">
      <c r="B137" s="300"/>
      <c r="C137" s="272"/>
      <c r="D137" s="273"/>
      <c r="E137" s="301" t="s">
        <v>35</v>
      </c>
      <c r="F137" s="275"/>
      <c r="G137" s="17">
        <f>SUM(G134:G136)</f>
        <v>27</v>
      </c>
    </row>
    <row r="138" spans="2:7" ht="14.25" customHeight="1" x14ac:dyDescent="0.25">
      <c r="B138" s="18"/>
      <c r="C138" s="19"/>
      <c r="D138" s="19"/>
      <c r="E138" s="20"/>
      <c r="F138" s="20"/>
      <c r="G138" s="21"/>
    </row>
    <row r="139" spans="2:7" ht="14.25" customHeight="1" x14ac:dyDescent="0.25">
      <c r="B139" s="299" t="s">
        <v>36</v>
      </c>
      <c r="C139" s="275"/>
      <c r="D139" s="6" t="str">
        <f>+D127</f>
        <v>UNIDAD</v>
      </c>
      <c r="E139" s="6" t="s">
        <v>8</v>
      </c>
      <c r="F139" s="6" t="s">
        <v>37</v>
      </c>
      <c r="G139" s="8" t="str">
        <f>+G127</f>
        <v>VALOR TOTAL</v>
      </c>
    </row>
    <row r="140" spans="2:7" ht="14.25" customHeight="1" x14ac:dyDescent="0.25">
      <c r="B140" s="9">
        <v>1</v>
      </c>
      <c r="C140" s="10" t="s">
        <v>38</v>
      </c>
      <c r="D140" s="11" t="s">
        <v>39</v>
      </c>
      <c r="E140" s="12">
        <v>7.0000000000000007E-2</v>
      </c>
      <c r="F140" s="13">
        <v>28765.602739726026</v>
      </c>
      <c r="G140" s="14">
        <f t="shared" ref="G140:G142" si="35">+ROUND(E140*F140,0)</f>
        <v>2014</v>
      </c>
    </row>
    <row r="141" spans="2:7" ht="14.25" customHeight="1" x14ac:dyDescent="0.25">
      <c r="B141" s="9">
        <f t="shared" ref="B141:B142" si="36">1+B140</f>
        <v>2</v>
      </c>
      <c r="C141" s="10"/>
      <c r="D141" s="11"/>
      <c r="E141" s="12"/>
      <c r="F141" s="13"/>
      <c r="G141" s="14">
        <f t="shared" si="35"/>
        <v>0</v>
      </c>
    </row>
    <row r="142" spans="2:7" ht="14.25" customHeight="1" x14ac:dyDescent="0.25">
      <c r="B142" s="9">
        <f t="shared" si="36"/>
        <v>3</v>
      </c>
      <c r="C142" s="10"/>
      <c r="D142" s="11"/>
      <c r="E142" s="12"/>
      <c r="F142" s="13"/>
      <c r="G142" s="14">
        <f t="shared" si="35"/>
        <v>0</v>
      </c>
    </row>
    <row r="143" spans="2:7" ht="14.25" customHeight="1" x14ac:dyDescent="0.25">
      <c r="B143" s="300"/>
      <c r="C143" s="272"/>
      <c r="D143" s="273"/>
      <c r="E143" s="301" t="s">
        <v>40</v>
      </c>
      <c r="F143" s="275"/>
      <c r="G143" s="16">
        <f>SUM(G140:G142)</f>
        <v>2014</v>
      </c>
    </row>
    <row r="144" spans="2:7" ht="14.25" customHeight="1" x14ac:dyDescent="0.25">
      <c r="B144" s="18"/>
      <c r="C144" s="19"/>
      <c r="D144" s="19"/>
      <c r="E144" s="301" t="s">
        <v>41</v>
      </c>
      <c r="F144" s="275"/>
      <c r="G144" s="23">
        <f>ROUND(G125+G131+G143+G137,0)</f>
        <v>2991</v>
      </c>
    </row>
    <row r="145" spans="2:7" ht="14.25" customHeight="1" thickBot="1" x14ac:dyDescent="0.3">
      <c r="B145" s="24"/>
      <c r="C145" s="25"/>
      <c r="D145" s="25"/>
      <c r="E145" s="26"/>
      <c r="F145" s="26"/>
      <c r="G145" s="27"/>
    </row>
    <row r="146" spans="2:7" ht="14.25" customHeight="1" thickBot="1" x14ac:dyDescent="0.3"/>
    <row r="147" spans="2:7" ht="14.25" customHeight="1" x14ac:dyDescent="0.25">
      <c r="B147" s="304"/>
      <c r="C147" s="307"/>
      <c r="D147" s="308"/>
      <c r="E147" s="308"/>
      <c r="F147" s="309"/>
      <c r="G147" s="313"/>
    </row>
    <row r="148" spans="2:7" ht="14.25" customHeight="1" x14ac:dyDescent="0.25">
      <c r="B148" s="305"/>
      <c r="C148" s="310"/>
      <c r="D148" s="311"/>
      <c r="E148" s="311"/>
      <c r="F148" s="312"/>
      <c r="G148" s="314"/>
    </row>
    <row r="149" spans="2:7" ht="14.25" customHeight="1" x14ac:dyDescent="0.25">
      <c r="B149" s="305"/>
      <c r="C149" s="310"/>
      <c r="D149" s="311"/>
      <c r="E149" s="311"/>
      <c r="F149" s="312"/>
      <c r="G149" s="314"/>
    </row>
    <row r="150" spans="2:7" ht="14.25" customHeight="1" x14ac:dyDescent="0.25">
      <c r="B150" s="305"/>
      <c r="C150" s="285"/>
      <c r="D150" s="286"/>
      <c r="E150" s="286"/>
      <c r="F150" s="287"/>
      <c r="G150" s="314"/>
    </row>
    <row r="151" spans="2:7" ht="14.25" customHeight="1" x14ac:dyDescent="0.25">
      <c r="B151" s="305"/>
      <c r="C151" s="315" t="s">
        <v>20</v>
      </c>
      <c r="D151" s="272"/>
      <c r="E151" s="272"/>
      <c r="F151" s="273"/>
      <c r="G151" s="314"/>
    </row>
    <row r="152" spans="2:7" ht="14.25" customHeight="1" x14ac:dyDescent="0.25">
      <c r="B152" s="306"/>
      <c r="C152" s="285"/>
      <c r="D152" s="286"/>
      <c r="E152" s="286"/>
      <c r="F152" s="287"/>
      <c r="G152" s="289"/>
    </row>
    <row r="153" spans="2:7" ht="14.25" customHeight="1" x14ac:dyDescent="0.25">
      <c r="B153" s="316" t="str">
        <f>"CAPÍTULO "&amp;PRESUPUESTO!B16</f>
        <v>CAPÍTULO 2</v>
      </c>
      <c r="C153" s="273"/>
      <c r="D153" s="318" t="str">
        <f>+PRESUPUESTO!C16</f>
        <v>CONCRETOS</v>
      </c>
      <c r="E153" s="272"/>
      <c r="F153" s="272"/>
      <c r="G153" s="319"/>
    </row>
    <row r="154" spans="2:7" ht="14.25" customHeight="1" x14ac:dyDescent="0.25">
      <c r="B154" s="317"/>
      <c r="C154" s="287"/>
      <c r="D154" s="285"/>
      <c r="E154" s="286"/>
      <c r="F154" s="286"/>
      <c r="G154" s="303"/>
    </row>
    <row r="155" spans="2:7" ht="30.75" customHeight="1" x14ac:dyDescent="0.25">
      <c r="B155" s="1" t="s">
        <v>21</v>
      </c>
      <c r="C155" s="2">
        <f>+PRESUPUESTO!B17</f>
        <v>2.1</v>
      </c>
      <c r="D155" s="298" t="str">
        <f>+PRESUPUESTO!C17</f>
        <v>CONCRETO CLASE D (3000 PSI) ACELERADO A 3 DIAS, INCLUYE FORMALETERIA, NIVELADO Y CURADO</v>
      </c>
      <c r="E155" s="269"/>
      <c r="F155" s="269"/>
      <c r="G155" s="270"/>
    </row>
    <row r="156" spans="2:7" ht="14.25" customHeight="1" x14ac:dyDescent="0.25">
      <c r="B156" s="3"/>
      <c r="C156" s="4"/>
      <c r="D156" s="268" t="s">
        <v>22</v>
      </c>
      <c r="E156" s="269"/>
      <c r="F156" s="275"/>
      <c r="G156" s="5" t="str">
        <f>+PRESUPUESTO!F17</f>
        <v>M3</v>
      </c>
    </row>
    <row r="157" spans="2:7" ht="14.25" customHeight="1" x14ac:dyDescent="0.25">
      <c r="B157" s="299" t="s">
        <v>23</v>
      </c>
      <c r="C157" s="275"/>
      <c r="D157" s="6" t="s">
        <v>7</v>
      </c>
      <c r="E157" s="6" t="s">
        <v>8</v>
      </c>
      <c r="F157" s="7" t="s">
        <v>24</v>
      </c>
      <c r="G157" s="8" t="s">
        <v>25</v>
      </c>
    </row>
    <row r="158" spans="2:7" ht="14.25" customHeight="1" x14ac:dyDescent="0.25">
      <c r="B158" s="9">
        <v>1</v>
      </c>
      <c r="C158" s="10"/>
      <c r="D158" s="11"/>
      <c r="E158" s="12"/>
      <c r="F158" s="13"/>
      <c r="G158" s="14">
        <f t="shared" ref="G158:G160" si="37">+ROUND(E158*F158,0)</f>
        <v>0</v>
      </c>
    </row>
    <row r="159" spans="2:7" ht="14.25" customHeight="1" x14ac:dyDescent="0.25">
      <c r="B159" s="9">
        <f t="shared" ref="B159:B160" si="38">1+B158</f>
        <v>2</v>
      </c>
      <c r="C159" s="10"/>
      <c r="D159" s="11"/>
      <c r="E159" s="12"/>
      <c r="F159" s="13"/>
      <c r="G159" s="14">
        <f t="shared" si="37"/>
        <v>0</v>
      </c>
    </row>
    <row r="160" spans="2:7" ht="14.25" customHeight="1" x14ac:dyDescent="0.25">
      <c r="B160" s="9">
        <f t="shared" si="38"/>
        <v>3</v>
      </c>
      <c r="C160" s="10"/>
      <c r="D160" s="11"/>
      <c r="E160" s="12"/>
      <c r="F160" s="13"/>
      <c r="G160" s="14">
        <f t="shared" si="37"/>
        <v>0</v>
      </c>
    </row>
    <row r="161" spans="2:7" ht="14.25" customHeight="1" x14ac:dyDescent="0.25">
      <c r="B161" s="300"/>
      <c r="C161" s="272"/>
      <c r="D161" s="273"/>
      <c r="E161" s="301" t="s">
        <v>26</v>
      </c>
      <c r="F161" s="275"/>
      <c r="G161" s="16">
        <f>SUM(G158:G160)</f>
        <v>0</v>
      </c>
    </row>
    <row r="162" spans="2:7" ht="14.25" customHeight="1" x14ac:dyDescent="0.25">
      <c r="B162" s="302"/>
      <c r="C162" s="286"/>
      <c r="D162" s="286"/>
      <c r="E162" s="286"/>
      <c r="F162" s="286"/>
      <c r="G162" s="303"/>
    </row>
    <row r="163" spans="2:7" ht="14.25" customHeight="1" x14ac:dyDescent="0.25">
      <c r="B163" s="299" t="s">
        <v>27</v>
      </c>
      <c r="C163" s="275"/>
      <c r="D163" s="6" t="str">
        <f>+D157</f>
        <v>UNIDAD</v>
      </c>
      <c r="E163" s="6" t="s">
        <v>8</v>
      </c>
      <c r="F163" s="7" t="str">
        <f t="shared" ref="F163:G163" si="39">+F157</f>
        <v>VALOR UNITARIO</v>
      </c>
      <c r="G163" s="8" t="str">
        <f t="shared" si="39"/>
        <v>VALOR TOTAL</v>
      </c>
    </row>
    <row r="164" spans="2:7" ht="14.25" customHeight="1" x14ac:dyDescent="0.25">
      <c r="B164" s="9">
        <v>1</v>
      </c>
      <c r="C164" s="10" t="s">
        <v>28</v>
      </c>
      <c r="D164" s="11" t="s">
        <v>29</v>
      </c>
      <c r="E164" s="12">
        <v>0.03</v>
      </c>
      <c r="F164" s="13">
        <v>43148</v>
      </c>
      <c r="G164" s="14">
        <f t="shared" ref="G164:G166" si="40">+ROUND(E164*F164,0)</f>
        <v>1294</v>
      </c>
    </row>
    <row r="165" spans="2:7" ht="14.25" customHeight="1" x14ac:dyDescent="0.25">
      <c r="B165" s="9">
        <f t="shared" ref="B165:B166" si="41">1+B164</f>
        <v>2</v>
      </c>
      <c r="C165" s="10"/>
      <c r="D165" s="11"/>
      <c r="E165" s="12"/>
      <c r="F165" s="13"/>
      <c r="G165" s="14">
        <f t="shared" si="40"/>
        <v>0</v>
      </c>
    </row>
    <row r="166" spans="2:7" ht="14.25" customHeight="1" x14ac:dyDescent="0.25">
      <c r="B166" s="9">
        <f t="shared" si="41"/>
        <v>3</v>
      </c>
      <c r="C166" s="10"/>
      <c r="D166" s="11"/>
      <c r="E166" s="12"/>
      <c r="F166" s="13"/>
      <c r="G166" s="14">
        <f t="shared" si="40"/>
        <v>0</v>
      </c>
    </row>
    <row r="167" spans="2:7" ht="14.25" customHeight="1" x14ac:dyDescent="0.25">
      <c r="B167" s="300"/>
      <c r="C167" s="272"/>
      <c r="D167" s="273"/>
      <c r="E167" s="301" t="s">
        <v>30</v>
      </c>
      <c r="F167" s="275"/>
      <c r="G167" s="17">
        <f>SUM(G164:G166)</f>
        <v>1294</v>
      </c>
    </row>
    <row r="168" spans="2:7" ht="14.25" customHeight="1" x14ac:dyDescent="0.25">
      <c r="B168" s="18"/>
      <c r="C168" s="19"/>
      <c r="D168" s="19"/>
      <c r="E168" s="20"/>
      <c r="F168" s="20"/>
      <c r="G168" s="21"/>
    </row>
    <row r="169" spans="2:7" ht="14.25" customHeight="1" x14ac:dyDescent="0.25">
      <c r="B169" s="299" t="s">
        <v>31</v>
      </c>
      <c r="C169" s="275"/>
      <c r="D169" s="6" t="s">
        <v>32</v>
      </c>
      <c r="E169" s="6" t="s">
        <v>33</v>
      </c>
      <c r="F169" s="6" t="s">
        <v>34</v>
      </c>
      <c r="G169" s="22" t="s">
        <v>25</v>
      </c>
    </row>
    <row r="170" spans="2:7" ht="14.25" customHeight="1" x14ac:dyDescent="0.25">
      <c r="B170" s="9">
        <v>1</v>
      </c>
      <c r="C170" s="10"/>
      <c r="D170" s="11"/>
      <c r="E170" s="12"/>
      <c r="F170" s="13"/>
      <c r="G170" s="14">
        <f t="shared" ref="G170:G172" si="42">+ROUND(E170*F170,0)</f>
        <v>0</v>
      </c>
    </row>
    <row r="171" spans="2:7" ht="14.25" customHeight="1" x14ac:dyDescent="0.25">
      <c r="B171" s="9">
        <f t="shared" ref="B171:B172" si="43">1+B170</f>
        <v>2</v>
      </c>
      <c r="C171" s="10"/>
      <c r="D171" s="11"/>
      <c r="E171" s="12"/>
      <c r="F171" s="13"/>
      <c r="G171" s="14">
        <f t="shared" si="42"/>
        <v>0</v>
      </c>
    </row>
    <row r="172" spans="2:7" ht="14.25" customHeight="1" x14ac:dyDescent="0.25">
      <c r="B172" s="9">
        <f t="shared" si="43"/>
        <v>3</v>
      </c>
      <c r="C172" s="10"/>
      <c r="D172" s="11"/>
      <c r="E172" s="12"/>
      <c r="F172" s="13"/>
      <c r="G172" s="14">
        <f t="shared" si="42"/>
        <v>0</v>
      </c>
    </row>
    <row r="173" spans="2:7" ht="14.25" customHeight="1" x14ac:dyDescent="0.25">
      <c r="B173" s="300"/>
      <c r="C173" s="272"/>
      <c r="D173" s="273"/>
      <c r="E173" s="301" t="s">
        <v>35</v>
      </c>
      <c r="F173" s="275"/>
      <c r="G173" s="17">
        <f>SUM(G170:G172)</f>
        <v>0</v>
      </c>
    </row>
    <row r="174" spans="2:7" ht="14.25" customHeight="1" x14ac:dyDescent="0.25">
      <c r="B174" s="18"/>
      <c r="C174" s="19"/>
      <c r="D174" s="19"/>
      <c r="E174" s="20"/>
      <c r="F174" s="20"/>
      <c r="G174" s="21"/>
    </row>
    <row r="175" spans="2:7" ht="14.25" customHeight="1" x14ac:dyDescent="0.25">
      <c r="B175" s="299" t="s">
        <v>36</v>
      </c>
      <c r="C175" s="275"/>
      <c r="D175" s="6" t="str">
        <f>+D163</f>
        <v>UNIDAD</v>
      </c>
      <c r="E175" s="6" t="s">
        <v>8</v>
      </c>
      <c r="F175" s="6" t="s">
        <v>37</v>
      </c>
      <c r="G175" s="8" t="str">
        <f>+G163</f>
        <v>VALOR TOTAL</v>
      </c>
    </row>
    <row r="176" spans="2:7" ht="14.25" customHeight="1" x14ac:dyDescent="0.25">
      <c r="B176" s="9">
        <v>1</v>
      </c>
      <c r="C176" s="10" t="s">
        <v>38</v>
      </c>
      <c r="D176" s="11" t="s">
        <v>47</v>
      </c>
      <c r="E176" s="12">
        <v>3</v>
      </c>
      <c r="F176" s="13">
        <v>28765</v>
      </c>
      <c r="G176" s="14">
        <f t="shared" ref="G176:G178" si="44">+ROUND(E176*F176,0)</f>
        <v>86295</v>
      </c>
    </row>
    <row r="177" spans="2:7" ht="14.25" customHeight="1" x14ac:dyDescent="0.25">
      <c r="B177" s="9">
        <f t="shared" ref="B177:B178" si="45">1+B176</f>
        <v>2</v>
      </c>
      <c r="C177" s="10"/>
      <c r="D177" s="11"/>
      <c r="E177" s="12"/>
      <c r="F177" s="13"/>
      <c r="G177" s="14">
        <f t="shared" si="44"/>
        <v>0</v>
      </c>
    </row>
    <row r="178" spans="2:7" ht="14.25" customHeight="1" x14ac:dyDescent="0.25">
      <c r="B178" s="9">
        <f t="shared" si="45"/>
        <v>3</v>
      </c>
      <c r="C178" s="10"/>
      <c r="D178" s="11"/>
      <c r="E178" s="12"/>
      <c r="F178" s="13"/>
      <c r="G178" s="14">
        <f t="shared" si="44"/>
        <v>0</v>
      </c>
    </row>
    <row r="179" spans="2:7" ht="14.25" customHeight="1" x14ac:dyDescent="0.25">
      <c r="B179" s="300"/>
      <c r="C179" s="272"/>
      <c r="D179" s="273"/>
      <c r="E179" s="301" t="s">
        <v>40</v>
      </c>
      <c r="F179" s="275"/>
      <c r="G179" s="16">
        <f>SUM(G176:G178)</f>
        <v>86295</v>
      </c>
    </row>
    <row r="180" spans="2:7" ht="14.25" customHeight="1" x14ac:dyDescent="0.25">
      <c r="B180" s="18"/>
      <c r="C180" s="19"/>
      <c r="D180" s="19"/>
      <c r="E180" s="301" t="s">
        <v>41</v>
      </c>
      <c r="F180" s="275"/>
      <c r="G180" s="23">
        <f>ROUND(G161+G167+G179+G173,0)</f>
        <v>87589</v>
      </c>
    </row>
    <row r="181" spans="2:7" ht="14.25" customHeight="1" thickBot="1" x14ac:dyDescent="0.3">
      <c r="B181" s="24"/>
      <c r="C181" s="25"/>
      <c r="D181" s="25"/>
      <c r="E181" s="26"/>
      <c r="F181" s="26"/>
      <c r="G181" s="27"/>
    </row>
    <row r="182" spans="2:7" ht="14.25" customHeight="1" thickBot="1" x14ac:dyDescent="0.3"/>
    <row r="183" spans="2:7" ht="14.25" customHeight="1" x14ac:dyDescent="0.25">
      <c r="B183" s="304"/>
      <c r="C183" s="307"/>
      <c r="D183" s="308"/>
      <c r="E183" s="308"/>
      <c r="F183" s="309"/>
      <c r="G183" s="313"/>
    </row>
    <row r="184" spans="2:7" ht="14.25" customHeight="1" x14ac:dyDescent="0.25">
      <c r="B184" s="305"/>
      <c r="C184" s="310"/>
      <c r="D184" s="311"/>
      <c r="E184" s="311"/>
      <c r="F184" s="312"/>
      <c r="G184" s="314"/>
    </row>
    <row r="185" spans="2:7" ht="14.25" customHeight="1" x14ac:dyDescent="0.25">
      <c r="B185" s="305"/>
      <c r="C185" s="310"/>
      <c r="D185" s="311"/>
      <c r="E185" s="311"/>
      <c r="F185" s="312"/>
      <c r="G185" s="314"/>
    </row>
    <row r="186" spans="2:7" ht="14.25" customHeight="1" x14ac:dyDescent="0.25">
      <c r="B186" s="305"/>
      <c r="C186" s="285"/>
      <c r="D186" s="286"/>
      <c r="E186" s="286"/>
      <c r="F186" s="287"/>
      <c r="G186" s="314"/>
    </row>
    <row r="187" spans="2:7" ht="14.25" customHeight="1" x14ac:dyDescent="0.25">
      <c r="B187" s="305"/>
      <c r="C187" s="315" t="s">
        <v>20</v>
      </c>
      <c r="D187" s="272"/>
      <c r="E187" s="272"/>
      <c r="F187" s="273"/>
      <c r="G187" s="314"/>
    </row>
    <row r="188" spans="2:7" ht="14.25" customHeight="1" x14ac:dyDescent="0.25">
      <c r="B188" s="306"/>
      <c r="C188" s="285"/>
      <c r="D188" s="286"/>
      <c r="E188" s="286"/>
      <c r="F188" s="287"/>
      <c r="G188" s="289"/>
    </row>
    <row r="189" spans="2:7" ht="14.25" customHeight="1" x14ac:dyDescent="0.25">
      <c r="B189" s="316" t="str">
        <f>"CAPÍTULO "&amp;PRESUPUESTO!B16</f>
        <v>CAPÍTULO 2</v>
      </c>
      <c r="C189" s="273"/>
      <c r="D189" s="318" t="str">
        <f>+PRESUPUESTO!C16</f>
        <v>CONCRETOS</v>
      </c>
      <c r="E189" s="272"/>
      <c r="F189" s="272"/>
      <c r="G189" s="319"/>
    </row>
    <row r="190" spans="2:7" ht="14.25" customHeight="1" x14ac:dyDescent="0.25">
      <c r="B190" s="317"/>
      <c r="C190" s="287"/>
      <c r="D190" s="285"/>
      <c r="E190" s="286"/>
      <c r="F190" s="286"/>
      <c r="G190" s="303"/>
    </row>
    <row r="191" spans="2:7" ht="42" customHeight="1" x14ac:dyDescent="0.25">
      <c r="B191" s="1" t="s">
        <v>21</v>
      </c>
      <c r="C191" s="2">
        <f>+PRESUPUESTO!B18</f>
        <v>2.2000000000000002</v>
      </c>
      <c r="D191" s="298" t="str">
        <f>+PRESUPUESTO!C18</f>
        <v>JUNTA DE DILATACION  SELLO  DE POLIURETANO ELASTOMERICO DE ALTO DESEMPEÑO Y CORDON DE ESPUMA PARA FONDO DE JUNTA Ø10MM-INCL. CORTE</v>
      </c>
      <c r="E191" s="269"/>
      <c r="F191" s="269"/>
      <c r="G191" s="270"/>
    </row>
    <row r="192" spans="2:7" ht="14.25" customHeight="1" x14ac:dyDescent="0.25">
      <c r="B192" s="3"/>
      <c r="C192" s="4"/>
      <c r="D192" s="268" t="s">
        <v>22</v>
      </c>
      <c r="E192" s="269"/>
      <c r="F192" s="275"/>
      <c r="G192" s="5" t="str">
        <f>+PRESUPUESTO!F18</f>
        <v>ML</v>
      </c>
    </row>
    <row r="193" spans="2:7" ht="14.25" customHeight="1" x14ac:dyDescent="0.25">
      <c r="B193" s="299" t="s">
        <v>23</v>
      </c>
      <c r="C193" s="275"/>
      <c r="D193" s="6" t="s">
        <v>7</v>
      </c>
      <c r="E193" s="6" t="s">
        <v>8</v>
      </c>
      <c r="F193" s="7" t="s">
        <v>24</v>
      </c>
      <c r="G193" s="8" t="s">
        <v>25</v>
      </c>
    </row>
    <row r="194" spans="2:7" ht="14.25" customHeight="1" x14ac:dyDescent="0.25">
      <c r="B194" s="9">
        <v>1</v>
      </c>
      <c r="C194" s="10"/>
      <c r="D194" s="11"/>
      <c r="E194" s="12"/>
      <c r="F194" s="13"/>
      <c r="G194" s="14">
        <f t="shared" ref="G194:G196" si="46">+ROUND(E194*F194,0)</f>
        <v>0</v>
      </c>
    </row>
    <row r="195" spans="2:7" ht="14.25" customHeight="1" x14ac:dyDescent="0.25">
      <c r="B195" s="9">
        <f t="shared" ref="B195:B196" si="47">1+B194</f>
        <v>2</v>
      </c>
      <c r="C195" s="10"/>
      <c r="D195" s="11"/>
      <c r="E195" s="12"/>
      <c r="F195" s="13"/>
      <c r="G195" s="14">
        <f t="shared" si="46"/>
        <v>0</v>
      </c>
    </row>
    <row r="196" spans="2:7" ht="14.25" customHeight="1" x14ac:dyDescent="0.25">
      <c r="B196" s="9">
        <f t="shared" si="47"/>
        <v>3</v>
      </c>
      <c r="C196" s="10"/>
      <c r="D196" s="11"/>
      <c r="E196" s="12"/>
      <c r="F196" s="13"/>
      <c r="G196" s="14">
        <f t="shared" si="46"/>
        <v>0</v>
      </c>
    </row>
    <row r="197" spans="2:7" ht="14.25" customHeight="1" x14ac:dyDescent="0.25">
      <c r="B197" s="300"/>
      <c r="C197" s="272"/>
      <c r="D197" s="273"/>
      <c r="E197" s="301" t="s">
        <v>26</v>
      </c>
      <c r="F197" s="275"/>
      <c r="G197" s="16">
        <f>SUM(G194:G196)</f>
        <v>0</v>
      </c>
    </row>
    <row r="198" spans="2:7" ht="14.25" customHeight="1" x14ac:dyDescent="0.25">
      <c r="B198" s="302"/>
      <c r="C198" s="286"/>
      <c r="D198" s="286"/>
      <c r="E198" s="286"/>
      <c r="F198" s="286"/>
      <c r="G198" s="303"/>
    </row>
    <row r="199" spans="2:7" ht="14.25" customHeight="1" x14ac:dyDescent="0.25">
      <c r="B199" s="299" t="s">
        <v>27</v>
      </c>
      <c r="C199" s="275"/>
      <c r="D199" s="6" t="str">
        <f>+D193</f>
        <v>UNIDAD</v>
      </c>
      <c r="E199" s="6" t="s">
        <v>8</v>
      </c>
      <c r="F199" s="7" t="str">
        <f t="shared" ref="F199:G199" si="48">+F193</f>
        <v>VALOR UNITARIO</v>
      </c>
      <c r="G199" s="8" t="str">
        <f t="shared" si="48"/>
        <v>VALOR TOTAL</v>
      </c>
    </row>
    <row r="200" spans="2:7" ht="14.25" customHeight="1" x14ac:dyDescent="0.25">
      <c r="B200" s="9">
        <v>1</v>
      </c>
      <c r="C200" s="10" t="s">
        <v>28</v>
      </c>
      <c r="D200" s="11" t="s">
        <v>29</v>
      </c>
      <c r="E200" s="12">
        <v>0.03</v>
      </c>
      <c r="F200" s="13">
        <v>67395.283561643795</v>
      </c>
      <c r="G200" s="14">
        <f t="shared" ref="G200:G202" si="49">+ROUND(E200*F200,0)</f>
        <v>2022</v>
      </c>
    </row>
    <row r="201" spans="2:7" ht="14.25" customHeight="1" x14ac:dyDescent="0.25">
      <c r="B201" s="9">
        <f t="shared" ref="B201:B202" si="50">1+B200</f>
        <v>2</v>
      </c>
      <c r="C201" s="10"/>
      <c r="D201" s="11"/>
      <c r="E201" s="12"/>
      <c r="F201" s="13"/>
      <c r="G201" s="14">
        <f t="shared" si="49"/>
        <v>0</v>
      </c>
    </row>
    <row r="202" spans="2:7" ht="14.25" customHeight="1" x14ac:dyDescent="0.25">
      <c r="B202" s="9">
        <f t="shared" si="50"/>
        <v>3</v>
      </c>
      <c r="C202" s="10"/>
      <c r="D202" s="11"/>
      <c r="E202" s="12"/>
      <c r="F202" s="13"/>
      <c r="G202" s="14">
        <f t="shared" si="49"/>
        <v>0</v>
      </c>
    </row>
    <row r="203" spans="2:7" ht="14.25" customHeight="1" x14ac:dyDescent="0.25">
      <c r="B203" s="300"/>
      <c r="C203" s="272"/>
      <c r="D203" s="273"/>
      <c r="E203" s="301" t="s">
        <v>30</v>
      </c>
      <c r="F203" s="275"/>
      <c r="G203" s="17">
        <f>SUM(G200:G202)</f>
        <v>2022</v>
      </c>
    </row>
    <row r="204" spans="2:7" ht="14.25" customHeight="1" x14ac:dyDescent="0.25">
      <c r="B204" s="18"/>
      <c r="C204" s="19"/>
      <c r="D204" s="19"/>
      <c r="E204" s="20"/>
      <c r="F204" s="20"/>
      <c r="G204" s="21"/>
    </row>
    <row r="205" spans="2:7" ht="14.25" customHeight="1" x14ac:dyDescent="0.25">
      <c r="B205" s="299" t="s">
        <v>31</v>
      </c>
      <c r="C205" s="275"/>
      <c r="D205" s="6" t="s">
        <v>32</v>
      </c>
      <c r="E205" s="6" t="s">
        <v>33</v>
      </c>
      <c r="F205" s="6" t="s">
        <v>34</v>
      </c>
      <c r="G205" s="22" t="s">
        <v>25</v>
      </c>
    </row>
    <row r="206" spans="2:7" ht="14.25" customHeight="1" x14ac:dyDescent="0.25">
      <c r="B206" s="9">
        <v>1</v>
      </c>
      <c r="C206" s="10"/>
      <c r="D206" s="11"/>
      <c r="E206" s="12"/>
      <c r="F206" s="13"/>
      <c r="G206" s="14">
        <f t="shared" ref="G206:G208" si="51">+ROUND(E206*F206,0)</f>
        <v>0</v>
      </c>
    </row>
    <row r="207" spans="2:7" ht="14.25" customHeight="1" x14ac:dyDescent="0.25">
      <c r="B207" s="9">
        <f t="shared" ref="B207:B208" si="52">1+B206</f>
        <v>2</v>
      </c>
      <c r="C207" s="10"/>
      <c r="D207" s="11"/>
      <c r="E207" s="12"/>
      <c r="F207" s="13"/>
      <c r="G207" s="14">
        <f t="shared" si="51"/>
        <v>0</v>
      </c>
    </row>
    <row r="208" spans="2:7" ht="14.25" customHeight="1" x14ac:dyDescent="0.25">
      <c r="B208" s="9">
        <f t="shared" si="52"/>
        <v>3</v>
      </c>
      <c r="C208" s="10"/>
      <c r="D208" s="11"/>
      <c r="E208" s="12"/>
      <c r="F208" s="13"/>
      <c r="G208" s="14">
        <f t="shared" si="51"/>
        <v>0</v>
      </c>
    </row>
    <row r="209" spans="2:7" ht="14.25" customHeight="1" x14ac:dyDescent="0.25">
      <c r="B209" s="300"/>
      <c r="C209" s="272"/>
      <c r="D209" s="273"/>
      <c r="E209" s="301" t="s">
        <v>35</v>
      </c>
      <c r="F209" s="275"/>
      <c r="G209" s="17">
        <f>SUM(G206:G208)</f>
        <v>0</v>
      </c>
    </row>
    <row r="210" spans="2:7" ht="14.25" customHeight="1" x14ac:dyDescent="0.25">
      <c r="B210" s="18"/>
      <c r="C210" s="19"/>
      <c r="D210" s="19"/>
      <c r="E210" s="20"/>
      <c r="F210" s="20"/>
      <c r="G210" s="21"/>
    </row>
    <row r="211" spans="2:7" ht="14.25" customHeight="1" x14ac:dyDescent="0.25">
      <c r="B211" s="299" t="s">
        <v>36</v>
      </c>
      <c r="C211" s="275"/>
      <c r="D211" s="6" t="str">
        <f>+D199</f>
        <v>UNIDAD</v>
      </c>
      <c r="E211" s="6" t="s">
        <v>8</v>
      </c>
      <c r="F211" s="6" t="s">
        <v>37</v>
      </c>
      <c r="G211" s="8" t="str">
        <f>+G199</f>
        <v>VALOR TOTAL</v>
      </c>
    </row>
    <row r="212" spans="2:7" ht="14.25" customHeight="1" x14ac:dyDescent="0.25">
      <c r="B212" s="9">
        <v>1</v>
      </c>
      <c r="C212" s="10" t="s">
        <v>38</v>
      </c>
      <c r="D212" s="11" t="s">
        <v>39</v>
      </c>
      <c r="E212" s="12">
        <v>0.5</v>
      </c>
      <c r="F212" s="13">
        <v>28765.602739726026</v>
      </c>
      <c r="G212" s="14">
        <f t="shared" ref="G212:G214" si="53">+ROUND(E212*F212,0)</f>
        <v>14383</v>
      </c>
    </row>
    <row r="213" spans="2:7" ht="14.25" customHeight="1" x14ac:dyDescent="0.25">
      <c r="B213" s="9">
        <f t="shared" ref="B213:B214" si="54">1+B212</f>
        <v>2</v>
      </c>
      <c r="C213" s="10"/>
      <c r="D213" s="11"/>
      <c r="E213" s="12"/>
      <c r="F213" s="13"/>
      <c r="G213" s="14">
        <f t="shared" si="53"/>
        <v>0</v>
      </c>
    </row>
    <row r="214" spans="2:7" ht="14.25" customHeight="1" x14ac:dyDescent="0.25">
      <c r="B214" s="9">
        <f t="shared" si="54"/>
        <v>3</v>
      </c>
      <c r="C214" s="10"/>
      <c r="D214" s="11"/>
      <c r="E214" s="12"/>
      <c r="F214" s="13"/>
      <c r="G214" s="14">
        <f t="shared" si="53"/>
        <v>0</v>
      </c>
    </row>
    <row r="215" spans="2:7" ht="14.25" customHeight="1" x14ac:dyDescent="0.25">
      <c r="B215" s="300"/>
      <c r="C215" s="272"/>
      <c r="D215" s="273"/>
      <c r="E215" s="301" t="s">
        <v>40</v>
      </c>
      <c r="F215" s="275"/>
      <c r="G215" s="16">
        <f>SUM(G212:G214)</f>
        <v>14383</v>
      </c>
    </row>
    <row r="216" spans="2:7" ht="14.25" customHeight="1" x14ac:dyDescent="0.25">
      <c r="B216" s="18"/>
      <c r="C216" s="19"/>
      <c r="D216" s="19"/>
      <c r="E216" s="301" t="s">
        <v>41</v>
      </c>
      <c r="F216" s="275"/>
      <c r="G216" s="23">
        <f>ROUND(G197+G203+G215+G209,0)</f>
        <v>16405</v>
      </c>
    </row>
    <row r="217" spans="2:7" ht="14.25" customHeight="1" thickBot="1" x14ac:dyDescent="0.3">
      <c r="B217" s="24"/>
      <c r="C217" s="25"/>
      <c r="D217" s="25"/>
      <c r="E217" s="26"/>
      <c r="F217" s="26"/>
      <c r="G217" s="27"/>
    </row>
    <row r="218" spans="2:7" ht="14.25" customHeight="1" thickBot="1" x14ac:dyDescent="0.3"/>
    <row r="219" spans="2:7" ht="14.25" customHeight="1" x14ac:dyDescent="0.25">
      <c r="B219" s="304"/>
      <c r="C219" s="307"/>
      <c r="D219" s="308"/>
      <c r="E219" s="308"/>
      <c r="F219" s="309"/>
      <c r="G219" s="313"/>
    </row>
    <row r="220" spans="2:7" ht="14.25" customHeight="1" x14ac:dyDescent="0.25">
      <c r="B220" s="305"/>
      <c r="C220" s="310"/>
      <c r="D220" s="311"/>
      <c r="E220" s="311"/>
      <c r="F220" s="312"/>
      <c r="G220" s="314"/>
    </row>
    <row r="221" spans="2:7" ht="14.25" customHeight="1" x14ac:dyDescent="0.25">
      <c r="B221" s="305"/>
      <c r="C221" s="310"/>
      <c r="D221" s="311"/>
      <c r="E221" s="311"/>
      <c r="F221" s="312"/>
      <c r="G221" s="314"/>
    </row>
    <row r="222" spans="2:7" ht="14.25" customHeight="1" x14ac:dyDescent="0.25">
      <c r="B222" s="305"/>
      <c r="C222" s="285"/>
      <c r="D222" s="286"/>
      <c r="E222" s="286"/>
      <c r="F222" s="287"/>
      <c r="G222" s="314"/>
    </row>
    <row r="223" spans="2:7" ht="14.25" customHeight="1" x14ac:dyDescent="0.25">
      <c r="B223" s="305"/>
      <c r="C223" s="315" t="s">
        <v>20</v>
      </c>
      <c r="D223" s="272"/>
      <c r="E223" s="272"/>
      <c r="F223" s="273"/>
      <c r="G223" s="314"/>
    </row>
    <row r="224" spans="2:7" ht="14.25" customHeight="1" x14ac:dyDescent="0.25">
      <c r="B224" s="306"/>
      <c r="C224" s="285"/>
      <c r="D224" s="286"/>
      <c r="E224" s="286"/>
      <c r="F224" s="287"/>
      <c r="G224" s="289"/>
    </row>
    <row r="225" spans="2:7" ht="14.25" customHeight="1" x14ac:dyDescent="0.25">
      <c r="B225" s="316" t="str">
        <f>"CAPÍTULO "&amp;PRESUPUESTO!B12</f>
        <v>CAPÍTULO 1</v>
      </c>
      <c r="C225" s="273"/>
      <c r="D225" s="318" t="str">
        <f>PRESUPUESTO!C12</f>
        <v>PRELIMINARES</v>
      </c>
      <c r="E225" s="272"/>
      <c r="F225" s="272"/>
      <c r="G225" s="319"/>
    </row>
    <row r="226" spans="2:7" ht="14.25" customHeight="1" x14ac:dyDescent="0.25">
      <c r="B226" s="317"/>
      <c r="C226" s="287"/>
      <c r="D226" s="285"/>
      <c r="E226" s="286"/>
      <c r="F226" s="286"/>
      <c r="G226" s="303"/>
    </row>
    <row r="227" spans="2:7" ht="14.25" customHeight="1" x14ac:dyDescent="0.25">
      <c r="B227" s="1" t="s">
        <v>21</v>
      </c>
      <c r="C227" s="2" t="e">
        <f>PRESUPUESTO!#REF!</f>
        <v>#REF!</v>
      </c>
      <c r="D227" s="298" t="e">
        <f>PRESUPUESTO!#REF!</f>
        <v>#REF!</v>
      </c>
      <c r="E227" s="269"/>
      <c r="F227" s="269"/>
      <c r="G227" s="270"/>
    </row>
    <row r="228" spans="2:7" ht="14.25" customHeight="1" x14ac:dyDescent="0.25">
      <c r="B228" s="3"/>
      <c r="C228" s="4"/>
      <c r="D228" s="268" t="s">
        <v>22</v>
      </c>
      <c r="E228" s="269"/>
      <c r="F228" s="275"/>
      <c r="G228" s="5" t="e">
        <f>+PRESUPUESTO!#REF!</f>
        <v>#REF!</v>
      </c>
    </row>
    <row r="229" spans="2:7" ht="14.25" customHeight="1" x14ac:dyDescent="0.25">
      <c r="B229" s="299" t="s">
        <v>23</v>
      </c>
      <c r="C229" s="275"/>
      <c r="D229" s="6" t="s">
        <v>7</v>
      </c>
      <c r="E229" s="6" t="s">
        <v>8</v>
      </c>
      <c r="F229" s="7" t="s">
        <v>24</v>
      </c>
      <c r="G229" s="8" t="s">
        <v>25</v>
      </c>
    </row>
    <row r="230" spans="2:7" ht="14.25" customHeight="1" x14ac:dyDescent="0.25">
      <c r="B230" s="9">
        <v>1</v>
      </c>
      <c r="C230" s="10"/>
      <c r="D230" s="11"/>
      <c r="E230" s="12"/>
      <c r="F230" s="13"/>
      <c r="G230" s="14">
        <f t="shared" ref="G230:G232" si="55">+ROUND(E230*F230,0)</f>
        <v>0</v>
      </c>
    </row>
    <row r="231" spans="2:7" ht="14.25" customHeight="1" x14ac:dyDescent="0.25">
      <c r="B231" s="9">
        <f t="shared" ref="B231:B232" si="56">1+B230</f>
        <v>2</v>
      </c>
      <c r="C231" s="10"/>
      <c r="D231" s="11"/>
      <c r="E231" s="12"/>
      <c r="F231" s="13"/>
      <c r="G231" s="14">
        <f t="shared" si="55"/>
        <v>0</v>
      </c>
    </row>
    <row r="232" spans="2:7" ht="14.25" customHeight="1" x14ac:dyDescent="0.25">
      <c r="B232" s="9">
        <f t="shared" si="56"/>
        <v>3</v>
      </c>
      <c r="C232" s="10"/>
      <c r="D232" s="11"/>
      <c r="E232" s="12"/>
      <c r="F232" s="13"/>
      <c r="G232" s="14">
        <f t="shared" si="55"/>
        <v>0</v>
      </c>
    </row>
    <row r="233" spans="2:7" ht="14.25" customHeight="1" x14ac:dyDescent="0.25">
      <c r="B233" s="300"/>
      <c r="C233" s="272"/>
      <c r="D233" s="273"/>
      <c r="E233" s="301" t="s">
        <v>26</v>
      </c>
      <c r="F233" s="275"/>
      <c r="G233" s="16">
        <f>SUM(G230:G232)</f>
        <v>0</v>
      </c>
    </row>
    <row r="234" spans="2:7" ht="14.25" customHeight="1" x14ac:dyDescent="0.25">
      <c r="B234" s="302"/>
      <c r="C234" s="286"/>
      <c r="D234" s="286"/>
      <c r="E234" s="286"/>
      <c r="F234" s="286"/>
      <c r="G234" s="303"/>
    </row>
    <row r="235" spans="2:7" ht="14.25" customHeight="1" x14ac:dyDescent="0.25">
      <c r="B235" s="299" t="s">
        <v>27</v>
      </c>
      <c r="C235" s="275"/>
      <c r="D235" s="6" t="str">
        <f>+D229</f>
        <v>UNIDAD</v>
      </c>
      <c r="E235" s="6" t="s">
        <v>8</v>
      </c>
      <c r="F235" s="7" t="str">
        <f t="shared" ref="F235:G235" si="57">+F229</f>
        <v>VALOR UNITARIO</v>
      </c>
      <c r="G235" s="8" t="str">
        <f t="shared" si="57"/>
        <v>VALOR TOTAL</v>
      </c>
    </row>
    <row r="236" spans="2:7" ht="14.25" customHeight="1" x14ac:dyDescent="0.25">
      <c r="B236" s="9">
        <v>1</v>
      </c>
      <c r="C236" s="10" t="s">
        <v>48</v>
      </c>
      <c r="D236" s="11" t="s">
        <v>49</v>
      </c>
      <c r="E236" s="12">
        <v>0.2</v>
      </c>
      <c r="F236" s="13">
        <v>150000</v>
      </c>
      <c r="G236" s="14">
        <f t="shared" ref="G236:G238" si="58">+ROUND(E236*F236,0)</f>
        <v>30000</v>
      </c>
    </row>
    <row r="237" spans="2:7" ht="14.25" customHeight="1" x14ac:dyDescent="0.25">
      <c r="B237" s="9">
        <f t="shared" ref="B237:B238" si="59">1+B236</f>
        <v>2</v>
      </c>
      <c r="C237" s="10" t="s">
        <v>50</v>
      </c>
      <c r="D237" s="11" t="s">
        <v>51</v>
      </c>
      <c r="E237" s="12">
        <v>0.02</v>
      </c>
      <c r="F237" s="13">
        <v>161971</v>
      </c>
      <c r="G237" s="14">
        <f t="shared" si="58"/>
        <v>3239</v>
      </c>
    </row>
    <row r="238" spans="2:7" ht="14.25" customHeight="1" x14ac:dyDescent="0.25">
      <c r="B238" s="9">
        <f t="shared" si="59"/>
        <v>3</v>
      </c>
      <c r="C238" s="10"/>
      <c r="D238" s="11"/>
      <c r="E238" s="12"/>
      <c r="F238" s="13"/>
      <c r="G238" s="14">
        <f t="shared" si="58"/>
        <v>0</v>
      </c>
    </row>
    <row r="239" spans="2:7" ht="14.25" customHeight="1" x14ac:dyDescent="0.25">
      <c r="B239" s="300"/>
      <c r="C239" s="272"/>
      <c r="D239" s="273"/>
      <c r="E239" s="301" t="s">
        <v>30</v>
      </c>
      <c r="F239" s="275"/>
      <c r="G239" s="17">
        <f>SUM(G236:G238)</f>
        <v>33239</v>
      </c>
    </row>
    <row r="240" spans="2:7" ht="14.25" customHeight="1" x14ac:dyDescent="0.25">
      <c r="B240" s="18"/>
      <c r="C240" s="19"/>
      <c r="D240" s="19"/>
      <c r="E240" s="20"/>
      <c r="F240" s="20"/>
      <c r="G240" s="21"/>
    </row>
    <row r="241" spans="2:7" ht="14.25" customHeight="1" x14ac:dyDescent="0.25">
      <c r="B241" s="299" t="s">
        <v>31</v>
      </c>
      <c r="C241" s="275"/>
      <c r="D241" s="6" t="s">
        <v>32</v>
      </c>
      <c r="E241" s="6" t="s">
        <v>33</v>
      </c>
      <c r="F241" s="6" t="s">
        <v>34</v>
      </c>
      <c r="G241" s="22" t="s">
        <v>25</v>
      </c>
    </row>
    <row r="242" spans="2:7" ht="14.25" customHeight="1" x14ac:dyDescent="0.25">
      <c r="B242" s="9">
        <v>1</v>
      </c>
      <c r="C242" s="10"/>
      <c r="D242" s="11"/>
      <c r="E242" s="12"/>
      <c r="F242" s="13"/>
      <c r="G242" s="14">
        <f t="shared" ref="G242:G244" si="60">+ROUND(E242*F242,0)</f>
        <v>0</v>
      </c>
    </row>
    <row r="243" spans="2:7" ht="14.25" customHeight="1" x14ac:dyDescent="0.25">
      <c r="B243" s="9">
        <f t="shared" ref="B243:B244" si="61">1+B242</f>
        <v>2</v>
      </c>
      <c r="C243" s="10"/>
      <c r="D243" s="11"/>
      <c r="E243" s="12"/>
      <c r="F243" s="13"/>
      <c r="G243" s="14">
        <f t="shared" si="60"/>
        <v>0</v>
      </c>
    </row>
    <row r="244" spans="2:7" ht="14.25" customHeight="1" x14ac:dyDescent="0.25">
      <c r="B244" s="9">
        <f t="shared" si="61"/>
        <v>3</v>
      </c>
      <c r="C244" s="10"/>
      <c r="D244" s="11"/>
      <c r="E244" s="12"/>
      <c r="F244" s="13"/>
      <c r="G244" s="14">
        <f t="shared" si="60"/>
        <v>0</v>
      </c>
    </row>
    <row r="245" spans="2:7" ht="14.25" customHeight="1" x14ac:dyDescent="0.25">
      <c r="B245" s="300"/>
      <c r="C245" s="272"/>
      <c r="D245" s="273"/>
      <c r="E245" s="301" t="s">
        <v>35</v>
      </c>
      <c r="F245" s="275"/>
      <c r="G245" s="17">
        <f>SUM(G242:G244)</f>
        <v>0</v>
      </c>
    </row>
    <row r="246" spans="2:7" ht="14.25" customHeight="1" x14ac:dyDescent="0.25">
      <c r="B246" s="18"/>
      <c r="C246" s="19"/>
      <c r="D246" s="19"/>
      <c r="E246" s="20"/>
      <c r="F246" s="20"/>
      <c r="G246" s="21"/>
    </row>
    <row r="247" spans="2:7" ht="14.25" customHeight="1" x14ac:dyDescent="0.25">
      <c r="B247" s="299" t="s">
        <v>36</v>
      </c>
      <c r="C247" s="275"/>
      <c r="D247" s="6" t="str">
        <f>+D235</f>
        <v>UNIDAD</v>
      </c>
      <c r="E247" s="6" t="s">
        <v>8</v>
      </c>
      <c r="F247" s="6" t="s">
        <v>37</v>
      </c>
      <c r="G247" s="8" t="str">
        <f>+G235</f>
        <v>VALOR TOTAL</v>
      </c>
    </row>
    <row r="248" spans="2:7" ht="14.25" customHeight="1" x14ac:dyDescent="0.25">
      <c r="B248" s="9">
        <v>1</v>
      </c>
      <c r="C248" s="10" t="s">
        <v>38</v>
      </c>
      <c r="D248" s="11" t="s">
        <v>52</v>
      </c>
      <c r="E248" s="12">
        <v>0.03</v>
      </c>
      <c r="F248" s="13">
        <v>28765.602739726026</v>
      </c>
      <c r="G248" s="14">
        <f t="shared" ref="G248:G250" si="62">+ROUND(E248*F248,0)</f>
        <v>863</v>
      </c>
    </row>
    <row r="249" spans="2:7" ht="14.25" customHeight="1" x14ac:dyDescent="0.25">
      <c r="B249" s="9">
        <f t="shared" ref="B249:B250" si="63">1+B248</f>
        <v>2</v>
      </c>
      <c r="C249" s="10"/>
      <c r="D249" s="11"/>
      <c r="E249" s="12"/>
      <c r="F249" s="13"/>
      <c r="G249" s="14">
        <f t="shared" si="62"/>
        <v>0</v>
      </c>
    </row>
    <row r="250" spans="2:7" ht="14.25" customHeight="1" x14ac:dyDescent="0.25">
      <c r="B250" s="9">
        <f t="shared" si="63"/>
        <v>3</v>
      </c>
      <c r="C250" s="10"/>
      <c r="D250" s="11"/>
      <c r="E250" s="12"/>
      <c r="F250" s="13"/>
      <c r="G250" s="14">
        <f t="shared" si="62"/>
        <v>0</v>
      </c>
    </row>
    <row r="251" spans="2:7" ht="14.25" customHeight="1" x14ac:dyDescent="0.25">
      <c r="B251" s="300"/>
      <c r="C251" s="272"/>
      <c r="D251" s="273"/>
      <c r="E251" s="301" t="s">
        <v>40</v>
      </c>
      <c r="F251" s="275"/>
      <c r="G251" s="16">
        <f>SUM(G248:G250)</f>
        <v>863</v>
      </c>
    </row>
    <row r="252" spans="2:7" ht="14.25" customHeight="1" x14ac:dyDescent="0.25">
      <c r="B252" s="18"/>
      <c r="C252" s="19"/>
      <c r="D252" s="19"/>
      <c r="E252" s="301" t="s">
        <v>41</v>
      </c>
      <c r="F252" s="275"/>
      <c r="G252" s="23">
        <f>ROUND(G233+G239+G251+G245,0)</f>
        <v>34102</v>
      </c>
    </row>
    <row r="253" spans="2:7" ht="14.25" customHeight="1" thickBot="1" x14ac:dyDescent="0.3">
      <c r="B253" s="24"/>
      <c r="C253" s="25"/>
      <c r="D253" s="25"/>
      <c r="E253" s="26"/>
      <c r="F253" s="26"/>
      <c r="G253" s="27"/>
    </row>
    <row r="254" spans="2:7" ht="14.25" customHeight="1" thickBot="1" x14ac:dyDescent="0.3"/>
    <row r="255" spans="2:7" ht="14.25" customHeight="1" x14ac:dyDescent="0.25">
      <c r="B255" s="304"/>
      <c r="C255" s="307"/>
      <c r="D255" s="308"/>
      <c r="E255" s="308"/>
      <c r="F255" s="309"/>
      <c r="G255" s="313"/>
    </row>
    <row r="256" spans="2:7" ht="14.25" customHeight="1" x14ac:dyDescent="0.25">
      <c r="B256" s="305"/>
      <c r="C256" s="310"/>
      <c r="D256" s="311"/>
      <c r="E256" s="311"/>
      <c r="F256" s="312"/>
      <c r="G256" s="314"/>
    </row>
    <row r="257" spans="2:7" ht="14.25" customHeight="1" x14ac:dyDescent="0.25">
      <c r="B257" s="305"/>
      <c r="C257" s="310"/>
      <c r="D257" s="311"/>
      <c r="E257" s="311"/>
      <c r="F257" s="312"/>
      <c r="G257" s="314"/>
    </row>
    <row r="258" spans="2:7" ht="14.25" customHeight="1" x14ac:dyDescent="0.25">
      <c r="B258" s="305"/>
      <c r="C258" s="285"/>
      <c r="D258" s="286"/>
      <c r="E258" s="286"/>
      <c r="F258" s="287"/>
      <c r="G258" s="314"/>
    </row>
    <row r="259" spans="2:7" ht="14.25" customHeight="1" x14ac:dyDescent="0.25">
      <c r="B259" s="305"/>
      <c r="C259" s="315" t="s">
        <v>20</v>
      </c>
      <c r="D259" s="272"/>
      <c r="E259" s="272"/>
      <c r="F259" s="273"/>
      <c r="G259" s="314"/>
    </row>
    <row r="260" spans="2:7" ht="14.25" customHeight="1" x14ac:dyDescent="0.25">
      <c r="B260" s="306"/>
      <c r="C260" s="285"/>
      <c r="D260" s="286"/>
      <c r="E260" s="286"/>
      <c r="F260" s="287"/>
      <c r="G260" s="289"/>
    </row>
    <row r="261" spans="2:7" ht="14.25" customHeight="1" x14ac:dyDescent="0.25">
      <c r="B261" s="316" t="str">
        <f>"CAPÍTULO "&amp;PRESUPUESTO!B16</f>
        <v>CAPÍTULO 2</v>
      </c>
      <c r="C261" s="273"/>
      <c r="D261" s="318" t="str">
        <f>PRESUPUESTO!C16</f>
        <v>CONCRETOS</v>
      </c>
      <c r="E261" s="272"/>
      <c r="F261" s="272"/>
      <c r="G261" s="319"/>
    </row>
    <row r="262" spans="2:7" ht="14.25" customHeight="1" x14ac:dyDescent="0.25">
      <c r="B262" s="317"/>
      <c r="C262" s="287"/>
      <c r="D262" s="285"/>
      <c r="E262" s="286"/>
      <c r="F262" s="286"/>
      <c r="G262" s="303"/>
    </row>
    <row r="263" spans="2:7" ht="14.25" customHeight="1" x14ac:dyDescent="0.25">
      <c r="B263" s="1" t="s">
        <v>21</v>
      </c>
      <c r="C263" s="2">
        <f>PRESUPUESTO!B17</f>
        <v>2.1</v>
      </c>
      <c r="D263" s="298" t="str">
        <f>PRESUPUESTO!C17</f>
        <v>CONCRETO CLASE D (3000 PSI) ACELERADO A 3 DIAS, INCLUYE FORMALETERIA, NIVELADO Y CURADO</v>
      </c>
      <c r="E263" s="269"/>
      <c r="F263" s="269"/>
      <c r="G263" s="270"/>
    </row>
    <row r="264" spans="2:7" ht="14.25" customHeight="1" x14ac:dyDescent="0.25">
      <c r="B264" s="3"/>
      <c r="C264" s="4"/>
      <c r="D264" s="268" t="s">
        <v>22</v>
      </c>
      <c r="E264" s="269"/>
      <c r="F264" s="275"/>
      <c r="G264" s="5" t="str">
        <f>+PRESUPUESTO!F17</f>
        <v>M3</v>
      </c>
    </row>
    <row r="265" spans="2:7" ht="14.25" customHeight="1" x14ac:dyDescent="0.25">
      <c r="B265" s="299" t="s">
        <v>23</v>
      </c>
      <c r="C265" s="275"/>
      <c r="D265" s="6" t="s">
        <v>7</v>
      </c>
      <c r="E265" s="6" t="s">
        <v>8</v>
      </c>
      <c r="F265" s="7" t="s">
        <v>24</v>
      </c>
      <c r="G265" s="8" t="s">
        <v>25</v>
      </c>
    </row>
    <row r="266" spans="2:7" ht="14.25" customHeight="1" x14ac:dyDescent="0.25">
      <c r="B266" s="9">
        <v>1</v>
      </c>
      <c r="C266" s="10"/>
      <c r="D266" s="11"/>
      <c r="E266" s="12"/>
      <c r="F266" s="13"/>
      <c r="G266" s="14">
        <f t="shared" ref="G266:G268" si="64">+ROUND(E266*F266,0)</f>
        <v>0</v>
      </c>
    </row>
    <row r="267" spans="2:7" ht="14.25" customHeight="1" x14ac:dyDescent="0.25">
      <c r="B267" s="9">
        <f t="shared" ref="B267:B268" si="65">1+B266</f>
        <v>2</v>
      </c>
      <c r="C267" s="10"/>
      <c r="D267" s="11"/>
      <c r="E267" s="12"/>
      <c r="F267" s="13"/>
      <c r="G267" s="14">
        <f t="shared" si="64"/>
        <v>0</v>
      </c>
    </row>
    <row r="268" spans="2:7" ht="14.25" customHeight="1" x14ac:dyDescent="0.25">
      <c r="B268" s="9">
        <f t="shared" si="65"/>
        <v>3</v>
      </c>
      <c r="C268" s="10"/>
      <c r="D268" s="11"/>
      <c r="E268" s="12"/>
      <c r="F268" s="13"/>
      <c r="G268" s="14">
        <f t="shared" si="64"/>
        <v>0</v>
      </c>
    </row>
    <row r="269" spans="2:7" ht="14.25" customHeight="1" x14ac:dyDescent="0.25">
      <c r="B269" s="300"/>
      <c r="C269" s="272"/>
      <c r="D269" s="273"/>
      <c r="E269" s="301" t="s">
        <v>26</v>
      </c>
      <c r="F269" s="275"/>
      <c r="G269" s="16">
        <f>SUM(G266:G268)</f>
        <v>0</v>
      </c>
    </row>
    <row r="270" spans="2:7" ht="14.25" customHeight="1" x14ac:dyDescent="0.25">
      <c r="B270" s="302"/>
      <c r="C270" s="286"/>
      <c r="D270" s="286"/>
      <c r="E270" s="286"/>
      <c r="F270" s="286"/>
      <c r="G270" s="303"/>
    </row>
    <row r="271" spans="2:7" ht="14.25" customHeight="1" x14ac:dyDescent="0.25">
      <c r="B271" s="299" t="s">
        <v>27</v>
      </c>
      <c r="C271" s="275"/>
      <c r="D271" s="6" t="str">
        <f>+D265</f>
        <v>UNIDAD</v>
      </c>
      <c r="E271" s="6" t="s">
        <v>8</v>
      </c>
      <c r="F271" s="7" t="str">
        <f t="shared" ref="F271:G271" si="66">+F265</f>
        <v>VALOR UNITARIO</v>
      </c>
      <c r="G271" s="8" t="str">
        <f t="shared" si="66"/>
        <v>VALOR TOTAL</v>
      </c>
    </row>
    <row r="272" spans="2:7" ht="14.25" customHeight="1" x14ac:dyDescent="0.25">
      <c r="B272" s="9">
        <v>1</v>
      </c>
      <c r="C272" s="10" t="s">
        <v>28</v>
      </c>
      <c r="D272" s="11" t="s">
        <v>29</v>
      </c>
      <c r="E272" s="12">
        <v>0.03</v>
      </c>
      <c r="F272" s="13">
        <v>43148</v>
      </c>
      <c r="G272" s="14">
        <f t="shared" ref="G272:G274" si="67">+ROUND(E272*F272,0)</f>
        <v>1294</v>
      </c>
    </row>
    <row r="273" spans="2:7" ht="14.25" customHeight="1" x14ac:dyDescent="0.25">
      <c r="B273" s="9">
        <f t="shared" ref="B273:B274" si="68">1+B272</f>
        <v>2</v>
      </c>
      <c r="C273" s="10"/>
      <c r="D273" s="11"/>
      <c r="E273" s="12"/>
      <c r="F273" s="13"/>
      <c r="G273" s="14">
        <f t="shared" si="67"/>
        <v>0</v>
      </c>
    </row>
    <row r="274" spans="2:7" ht="14.25" customHeight="1" x14ac:dyDescent="0.25">
      <c r="B274" s="9">
        <f t="shared" si="68"/>
        <v>3</v>
      </c>
      <c r="C274" s="10"/>
      <c r="D274" s="11"/>
      <c r="E274" s="12"/>
      <c r="F274" s="13"/>
      <c r="G274" s="14">
        <f t="shared" si="67"/>
        <v>0</v>
      </c>
    </row>
    <row r="275" spans="2:7" ht="14.25" customHeight="1" x14ac:dyDescent="0.25">
      <c r="B275" s="300"/>
      <c r="C275" s="272"/>
      <c r="D275" s="273"/>
      <c r="E275" s="301" t="s">
        <v>30</v>
      </c>
      <c r="F275" s="275"/>
      <c r="G275" s="17">
        <f>SUM(G272:G274)</f>
        <v>1294</v>
      </c>
    </row>
    <row r="276" spans="2:7" ht="14.25" customHeight="1" x14ac:dyDescent="0.25">
      <c r="B276" s="18"/>
      <c r="C276" s="19"/>
      <c r="D276" s="19"/>
      <c r="E276" s="20"/>
      <c r="F276" s="20"/>
      <c r="G276" s="21"/>
    </row>
    <row r="277" spans="2:7" ht="14.25" customHeight="1" x14ac:dyDescent="0.25">
      <c r="B277" s="299" t="s">
        <v>31</v>
      </c>
      <c r="C277" s="275"/>
      <c r="D277" s="6" t="s">
        <v>32</v>
      </c>
      <c r="E277" s="6" t="s">
        <v>33</v>
      </c>
      <c r="F277" s="6" t="s">
        <v>34</v>
      </c>
      <c r="G277" s="22" t="s">
        <v>25</v>
      </c>
    </row>
    <row r="278" spans="2:7" ht="14.25" customHeight="1" x14ac:dyDescent="0.25">
      <c r="B278" s="9">
        <v>1</v>
      </c>
      <c r="C278" s="10"/>
      <c r="D278" s="11"/>
      <c r="E278" s="12"/>
      <c r="F278" s="13"/>
      <c r="G278" s="14">
        <f t="shared" ref="G278:G280" si="69">+ROUND(E278*F278,0)</f>
        <v>0</v>
      </c>
    </row>
    <row r="279" spans="2:7" ht="14.25" customHeight="1" x14ac:dyDescent="0.25">
      <c r="B279" s="9">
        <f t="shared" ref="B279:B280" si="70">1+B278</f>
        <v>2</v>
      </c>
      <c r="C279" s="10"/>
      <c r="D279" s="11"/>
      <c r="E279" s="12"/>
      <c r="F279" s="13"/>
      <c r="G279" s="14">
        <f t="shared" si="69"/>
        <v>0</v>
      </c>
    </row>
    <row r="280" spans="2:7" ht="14.25" customHeight="1" x14ac:dyDescent="0.25">
      <c r="B280" s="9">
        <f t="shared" si="70"/>
        <v>3</v>
      </c>
      <c r="C280" s="10"/>
      <c r="D280" s="11"/>
      <c r="E280" s="12"/>
      <c r="F280" s="13"/>
      <c r="G280" s="14">
        <f t="shared" si="69"/>
        <v>0</v>
      </c>
    </row>
    <row r="281" spans="2:7" ht="14.25" customHeight="1" x14ac:dyDescent="0.25">
      <c r="B281" s="300"/>
      <c r="C281" s="272"/>
      <c r="D281" s="273"/>
      <c r="E281" s="301" t="s">
        <v>35</v>
      </c>
      <c r="F281" s="275"/>
      <c r="G281" s="17">
        <f>SUM(G278:G280)</f>
        <v>0</v>
      </c>
    </row>
    <row r="282" spans="2:7" ht="14.25" customHeight="1" x14ac:dyDescent="0.25">
      <c r="B282" s="18"/>
      <c r="C282" s="19"/>
      <c r="D282" s="19"/>
      <c r="E282" s="20"/>
      <c r="F282" s="20"/>
      <c r="G282" s="21"/>
    </row>
    <row r="283" spans="2:7" ht="14.25" customHeight="1" x14ac:dyDescent="0.25">
      <c r="B283" s="299" t="s">
        <v>36</v>
      </c>
      <c r="C283" s="275"/>
      <c r="D283" s="6" t="str">
        <f>+D271</f>
        <v>UNIDAD</v>
      </c>
      <c r="E283" s="6" t="s">
        <v>8</v>
      </c>
      <c r="F283" s="6" t="s">
        <v>37</v>
      </c>
      <c r="G283" s="8" t="str">
        <f>+G271</f>
        <v>VALOR TOTAL</v>
      </c>
    </row>
    <row r="284" spans="2:7" ht="14.25" customHeight="1" x14ac:dyDescent="0.25">
      <c r="B284" s="9">
        <v>1</v>
      </c>
      <c r="C284" s="10" t="s">
        <v>38</v>
      </c>
      <c r="D284" s="11" t="s">
        <v>47</v>
      </c>
      <c r="E284" s="12">
        <v>3</v>
      </c>
      <c r="F284" s="13">
        <v>28765</v>
      </c>
      <c r="G284" s="14">
        <f t="shared" ref="G284:G286" si="71">+ROUND(E284*F284,0)</f>
        <v>86295</v>
      </c>
    </row>
    <row r="285" spans="2:7" ht="14.25" customHeight="1" x14ac:dyDescent="0.25">
      <c r="B285" s="9">
        <f t="shared" ref="B285:B286" si="72">1+B284</f>
        <v>2</v>
      </c>
      <c r="C285" s="10"/>
      <c r="D285" s="11"/>
      <c r="E285" s="12"/>
      <c r="F285" s="13"/>
      <c r="G285" s="14">
        <f t="shared" si="71"/>
        <v>0</v>
      </c>
    </row>
    <row r="286" spans="2:7" ht="14.25" customHeight="1" x14ac:dyDescent="0.25">
      <c r="B286" s="9">
        <f t="shared" si="72"/>
        <v>3</v>
      </c>
      <c r="C286" s="10"/>
      <c r="D286" s="11"/>
      <c r="E286" s="12"/>
      <c r="F286" s="13"/>
      <c r="G286" s="14">
        <f t="shared" si="71"/>
        <v>0</v>
      </c>
    </row>
    <row r="287" spans="2:7" ht="14.25" customHeight="1" x14ac:dyDescent="0.25">
      <c r="B287" s="300"/>
      <c r="C287" s="272"/>
      <c r="D287" s="273"/>
      <c r="E287" s="301" t="s">
        <v>40</v>
      </c>
      <c r="F287" s="275"/>
      <c r="G287" s="16">
        <f>SUM(G284:G286)</f>
        <v>86295</v>
      </c>
    </row>
    <row r="288" spans="2:7" ht="14.25" customHeight="1" x14ac:dyDescent="0.25">
      <c r="B288" s="18"/>
      <c r="C288" s="19"/>
      <c r="D288" s="19"/>
      <c r="E288" s="301" t="s">
        <v>41</v>
      </c>
      <c r="F288" s="275"/>
      <c r="G288" s="23">
        <f>ROUND(G269+G275+G287+G281,0)</f>
        <v>87589</v>
      </c>
    </row>
    <row r="289" spans="2:7" ht="14.25" customHeight="1" thickBot="1" x14ac:dyDescent="0.3">
      <c r="B289" s="24"/>
      <c r="C289" s="25"/>
      <c r="D289" s="25"/>
      <c r="E289" s="26"/>
      <c r="F289" s="26"/>
      <c r="G289" s="27"/>
    </row>
    <row r="290" spans="2:7" ht="14.25" customHeight="1" thickBot="1" x14ac:dyDescent="0.3"/>
    <row r="291" spans="2:7" ht="14.25" customHeight="1" x14ac:dyDescent="0.25">
      <c r="B291" s="304"/>
      <c r="C291" s="307"/>
      <c r="D291" s="308"/>
      <c r="E291" s="308"/>
      <c r="F291" s="309"/>
      <c r="G291" s="313"/>
    </row>
    <row r="292" spans="2:7" ht="14.25" customHeight="1" x14ac:dyDescent="0.25">
      <c r="B292" s="305"/>
      <c r="C292" s="310"/>
      <c r="D292" s="311"/>
      <c r="E292" s="311"/>
      <c r="F292" s="312"/>
      <c r="G292" s="314"/>
    </row>
    <row r="293" spans="2:7" ht="14.25" customHeight="1" x14ac:dyDescent="0.25">
      <c r="B293" s="305"/>
      <c r="C293" s="310"/>
      <c r="D293" s="311"/>
      <c r="E293" s="311"/>
      <c r="F293" s="312"/>
      <c r="G293" s="314"/>
    </row>
    <row r="294" spans="2:7" ht="14.25" customHeight="1" x14ac:dyDescent="0.25">
      <c r="B294" s="305"/>
      <c r="C294" s="285"/>
      <c r="D294" s="286"/>
      <c r="E294" s="286"/>
      <c r="F294" s="287"/>
      <c r="G294" s="314"/>
    </row>
    <row r="295" spans="2:7" ht="14.25" customHeight="1" x14ac:dyDescent="0.25">
      <c r="B295" s="305"/>
      <c r="C295" s="315" t="s">
        <v>20</v>
      </c>
      <c r="D295" s="272"/>
      <c r="E295" s="272"/>
      <c r="F295" s="273"/>
      <c r="G295" s="314"/>
    </row>
    <row r="296" spans="2:7" ht="14.25" customHeight="1" x14ac:dyDescent="0.25">
      <c r="B296" s="306"/>
      <c r="C296" s="285"/>
      <c r="D296" s="286"/>
      <c r="E296" s="286"/>
      <c r="F296" s="287"/>
      <c r="G296" s="289"/>
    </row>
    <row r="297" spans="2:7" ht="14.25" customHeight="1" x14ac:dyDescent="0.25">
      <c r="B297" s="316" t="str">
        <f>"CAPÍTULO "&amp;PRESUPUESTO!B16</f>
        <v>CAPÍTULO 2</v>
      </c>
      <c r="C297" s="273"/>
      <c r="D297" s="318" t="str">
        <f>PRESUPUESTO!C16</f>
        <v>CONCRETOS</v>
      </c>
      <c r="E297" s="272"/>
      <c r="F297" s="272"/>
      <c r="G297" s="319"/>
    </row>
    <row r="298" spans="2:7" ht="14.25" customHeight="1" x14ac:dyDescent="0.25">
      <c r="B298" s="317"/>
      <c r="C298" s="287"/>
      <c r="D298" s="285"/>
      <c r="E298" s="286"/>
      <c r="F298" s="286"/>
      <c r="G298" s="303"/>
    </row>
    <row r="299" spans="2:7" ht="14.25" customHeight="1" x14ac:dyDescent="0.25">
      <c r="B299" s="1" t="s">
        <v>21</v>
      </c>
      <c r="C299" s="2">
        <f>PRESUPUESTO!B18</f>
        <v>2.2000000000000002</v>
      </c>
      <c r="D299" s="298" t="str">
        <f>PRESUPUESTO!C18</f>
        <v>JUNTA DE DILATACION  SELLO  DE POLIURETANO ELASTOMERICO DE ALTO DESEMPEÑO Y CORDON DE ESPUMA PARA FONDO DE JUNTA Ø10MM-INCL. CORTE</v>
      </c>
      <c r="E299" s="269"/>
      <c r="F299" s="269"/>
      <c r="G299" s="270"/>
    </row>
    <row r="300" spans="2:7" ht="14.25" customHeight="1" x14ac:dyDescent="0.25">
      <c r="B300" s="3"/>
      <c r="C300" s="4"/>
      <c r="D300" s="268" t="s">
        <v>22</v>
      </c>
      <c r="E300" s="269"/>
      <c r="F300" s="275"/>
      <c r="G300" s="5" t="str">
        <f>+PRESUPUESTO!F18</f>
        <v>ML</v>
      </c>
    </row>
    <row r="301" spans="2:7" ht="14.25" customHeight="1" x14ac:dyDescent="0.25">
      <c r="B301" s="299" t="s">
        <v>23</v>
      </c>
      <c r="C301" s="275"/>
      <c r="D301" s="6" t="s">
        <v>7</v>
      </c>
      <c r="E301" s="6" t="s">
        <v>8</v>
      </c>
      <c r="F301" s="7" t="s">
        <v>24</v>
      </c>
      <c r="G301" s="8" t="s">
        <v>25</v>
      </c>
    </row>
    <row r="302" spans="2:7" ht="14.25" customHeight="1" x14ac:dyDescent="0.25">
      <c r="B302" s="9">
        <v>1</v>
      </c>
      <c r="C302" s="10" t="s">
        <v>53</v>
      </c>
      <c r="D302" s="11" t="s">
        <v>13</v>
      </c>
      <c r="E302" s="12">
        <v>1</v>
      </c>
      <c r="F302" s="13">
        <v>393896</v>
      </c>
      <c r="G302" s="14">
        <f t="shared" ref="G302:G304" si="73">+ROUND(E302*F302,0)</f>
        <v>393896</v>
      </c>
    </row>
    <row r="303" spans="2:7" ht="14.25" customHeight="1" x14ac:dyDescent="0.25">
      <c r="B303" s="9">
        <f t="shared" ref="B303:B304" si="74">1+B302</f>
        <v>2</v>
      </c>
      <c r="C303" s="10" t="s">
        <v>45</v>
      </c>
      <c r="D303" s="11" t="s">
        <v>46</v>
      </c>
      <c r="E303" s="12">
        <v>0.05</v>
      </c>
      <c r="F303" s="13">
        <v>393896</v>
      </c>
      <c r="G303" s="14">
        <f t="shared" si="73"/>
        <v>19695</v>
      </c>
    </row>
    <row r="304" spans="2:7" ht="14.25" customHeight="1" x14ac:dyDescent="0.25">
      <c r="B304" s="9">
        <f t="shared" si="74"/>
        <v>3</v>
      </c>
      <c r="C304" s="10"/>
      <c r="D304" s="11"/>
      <c r="E304" s="12"/>
      <c r="F304" s="13"/>
      <c r="G304" s="14">
        <f t="shared" si="73"/>
        <v>0</v>
      </c>
    </row>
    <row r="305" spans="2:7" ht="14.25" customHeight="1" x14ac:dyDescent="0.25">
      <c r="B305" s="300"/>
      <c r="C305" s="272"/>
      <c r="D305" s="273"/>
      <c r="E305" s="301" t="s">
        <v>26</v>
      </c>
      <c r="F305" s="275"/>
      <c r="G305" s="16">
        <f>SUM(G302:G304)</f>
        <v>413591</v>
      </c>
    </row>
    <row r="306" spans="2:7" ht="14.25" customHeight="1" x14ac:dyDescent="0.25">
      <c r="B306" s="302"/>
      <c r="C306" s="286"/>
      <c r="D306" s="286"/>
      <c r="E306" s="286"/>
      <c r="F306" s="286"/>
      <c r="G306" s="303"/>
    </row>
    <row r="307" spans="2:7" ht="14.25" customHeight="1" x14ac:dyDescent="0.25">
      <c r="B307" s="299" t="s">
        <v>27</v>
      </c>
      <c r="C307" s="275"/>
      <c r="D307" s="6" t="str">
        <f>+D301</f>
        <v>UNIDAD</v>
      </c>
      <c r="E307" s="6" t="s">
        <v>8</v>
      </c>
      <c r="F307" s="7" t="str">
        <f t="shared" ref="F307:G307" si="75">+F301</f>
        <v>VALOR UNITARIO</v>
      </c>
      <c r="G307" s="8" t="str">
        <f t="shared" si="75"/>
        <v>VALOR TOTAL</v>
      </c>
    </row>
    <row r="308" spans="2:7" ht="14.25" customHeight="1" x14ac:dyDescent="0.25">
      <c r="B308" s="9">
        <v>1</v>
      </c>
      <c r="C308" s="10" t="s">
        <v>28</v>
      </c>
      <c r="D308" s="11" t="s">
        <v>29</v>
      </c>
      <c r="E308" s="12">
        <v>0.03</v>
      </c>
      <c r="F308" s="13">
        <v>202525.84956291839</v>
      </c>
      <c r="G308" s="14">
        <f t="shared" ref="G308:G310" si="76">+ROUND(E308*F308,0)</f>
        <v>6076</v>
      </c>
    </row>
    <row r="309" spans="2:7" ht="14.25" customHeight="1" x14ac:dyDescent="0.25">
      <c r="B309" s="9">
        <f t="shared" ref="B309:B310" si="77">1+B308</f>
        <v>2</v>
      </c>
      <c r="C309" s="10"/>
      <c r="D309" s="11"/>
      <c r="E309" s="12"/>
      <c r="F309" s="13"/>
      <c r="G309" s="14">
        <f t="shared" si="76"/>
        <v>0</v>
      </c>
    </row>
    <row r="310" spans="2:7" ht="14.25" customHeight="1" x14ac:dyDescent="0.25">
      <c r="B310" s="9">
        <f t="shared" si="77"/>
        <v>3</v>
      </c>
      <c r="C310" s="10"/>
      <c r="D310" s="11"/>
      <c r="E310" s="12"/>
      <c r="F310" s="13"/>
      <c r="G310" s="14">
        <f t="shared" si="76"/>
        <v>0</v>
      </c>
    </row>
    <row r="311" spans="2:7" ht="14.25" customHeight="1" x14ac:dyDescent="0.25">
      <c r="B311" s="300"/>
      <c r="C311" s="272"/>
      <c r="D311" s="273"/>
      <c r="E311" s="301" t="s">
        <v>30</v>
      </c>
      <c r="F311" s="275"/>
      <c r="G311" s="17">
        <f>SUM(G308:G310)</f>
        <v>6076</v>
      </c>
    </row>
    <row r="312" spans="2:7" ht="14.25" customHeight="1" x14ac:dyDescent="0.25">
      <c r="B312" s="18"/>
      <c r="C312" s="19"/>
      <c r="D312" s="19"/>
      <c r="E312" s="20"/>
      <c r="F312" s="20"/>
      <c r="G312" s="21"/>
    </row>
    <row r="313" spans="2:7" ht="14.25" customHeight="1" x14ac:dyDescent="0.25">
      <c r="B313" s="299" t="s">
        <v>31</v>
      </c>
      <c r="C313" s="275"/>
      <c r="D313" s="6" t="s">
        <v>32</v>
      </c>
      <c r="E313" s="6" t="s">
        <v>33</v>
      </c>
      <c r="F313" s="6" t="s">
        <v>34</v>
      </c>
      <c r="G313" s="22" t="s">
        <v>25</v>
      </c>
    </row>
    <row r="314" spans="2:7" ht="14.25" customHeight="1" x14ac:dyDescent="0.25">
      <c r="B314" s="9">
        <v>1</v>
      </c>
      <c r="C314" s="10" t="s">
        <v>54</v>
      </c>
      <c r="D314" s="11" t="s">
        <v>13</v>
      </c>
      <c r="E314" s="12">
        <v>1</v>
      </c>
      <c r="F314" s="13">
        <v>13592</v>
      </c>
      <c r="G314" s="14">
        <f t="shared" ref="G314:G316" si="78">+ROUND(E314*F314,0)</f>
        <v>13592</v>
      </c>
    </row>
    <row r="315" spans="2:7" ht="14.25" customHeight="1" x14ac:dyDescent="0.25">
      <c r="B315" s="9">
        <f t="shared" ref="B315:B316" si="79">1+B314</f>
        <v>2</v>
      </c>
      <c r="C315" s="10"/>
      <c r="D315" s="11"/>
      <c r="E315" s="12"/>
      <c r="F315" s="13"/>
      <c r="G315" s="14">
        <f t="shared" si="78"/>
        <v>0</v>
      </c>
    </row>
    <row r="316" spans="2:7" ht="14.25" customHeight="1" x14ac:dyDescent="0.25">
      <c r="B316" s="9">
        <f t="shared" si="79"/>
        <v>3</v>
      </c>
      <c r="C316" s="10"/>
      <c r="D316" s="11"/>
      <c r="E316" s="12"/>
      <c r="F316" s="13"/>
      <c r="G316" s="14">
        <f t="shared" si="78"/>
        <v>0</v>
      </c>
    </row>
    <row r="317" spans="2:7" ht="14.25" customHeight="1" x14ac:dyDescent="0.25">
      <c r="B317" s="300"/>
      <c r="C317" s="272"/>
      <c r="D317" s="273"/>
      <c r="E317" s="301" t="s">
        <v>35</v>
      </c>
      <c r="F317" s="275"/>
      <c r="G317" s="17">
        <f>SUM(G314:G316)</f>
        <v>13592</v>
      </c>
    </row>
    <row r="318" spans="2:7" ht="14.25" customHeight="1" x14ac:dyDescent="0.25">
      <c r="B318" s="18"/>
      <c r="C318" s="19"/>
      <c r="D318" s="19"/>
      <c r="E318" s="20"/>
      <c r="F318" s="20"/>
      <c r="G318" s="21"/>
    </row>
    <row r="319" spans="2:7" ht="14.25" customHeight="1" x14ac:dyDescent="0.25">
      <c r="B319" s="299" t="s">
        <v>36</v>
      </c>
      <c r="C319" s="275"/>
      <c r="D319" s="6" t="str">
        <f>+D307</f>
        <v>UNIDAD</v>
      </c>
      <c r="E319" s="6" t="s">
        <v>8</v>
      </c>
      <c r="F319" s="6" t="s">
        <v>37</v>
      </c>
      <c r="G319" s="8" t="str">
        <f>+G307</f>
        <v>VALOR TOTAL</v>
      </c>
    </row>
    <row r="320" spans="2:7" ht="14.25" customHeight="1" x14ac:dyDescent="0.25">
      <c r="B320" s="9">
        <v>1</v>
      </c>
      <c r="C320" s="10" t="s">
        <v>38</v>
      </c>
      <c r="D320" s="11" t="s">
        <v>39</v>
      </c>
      <c r="E320" s="12">
        <v>1</v>
      </c>
      <c r="F320" s="13">
        <v>28765.602739726026</v>
      </c>
      <c r="G320" s="14">
        <f t="shared" ref="G320:G322" si="80">+ROUND(E320*F320,0)</f>
        <v>28766</v>
      </c>
    </row>
    <row r="321" spans="2:7" ht="14.25" customHeight="1" x14ac:dyDescent="0.25">
      <c r="B321" s="9">
        <f t="shared" ref="B321:B322" si="81">1+B320</f>
        <v>2</v>
      </c>
      <c r="C321" s="10"/>
      <c r="D321" s="11"/>
      <c r="E321" s="12"/>
      <c r="F321" s="13"/>
      <c r="G321" s="14">
        <f t="shared" si="80"/>
        <v>0</v>
      </c>
    </row>
    <row r="322" spans="2:7" ht="14.25" customHeight="1" x14ac:dyDescent="0.25">
      <c r="B322" s="9">
        <f t="shared" si="81"/>
        <v>3</v>
      </c>
      <c r="C322" s="10"/>
      <c r="D322" s="11"/>
      <c r="E322" s="12"/>
      <c r="F322" s="13"/>
      <c r="G322" s="14">
        <f t="shared" si="80"/>
        <v>0</v>
      </c>
    </row>
    <row r="323" spans="2:7" ht="14.25" customHeight="1" x14ac:dyDescent="0.25">
      <c r="B323" s="300"/>
      <c r="C323" s="272"/>
      <c r="D323" s="273"/>
      <c r="E323" s="301" t="s">
        <v>40</v>
      </c>
      <c r="F323" s="275"/>
      <c r="G323" s="16">
        <f>SUM(G320:G322)</f>
        <v>28766</v>
      </c>
    </row>
    <row r="324" spans="2:7" ht="14.25" customHeight="1" x14ac:dyDescent="0.25">
      <c r="B324" s="18"/>
      <c r="C324" s="19"/>
      <c r="D324" s="19"/>
      <c r="E324" s="301" t="s">
        <v>41</v>
      </c>
      <c r="F324" s="275"/>
      <c r="G324" s="23">
        <f>ROUND(G305+G311+G323+G317,0)</f>
        <v>462025</v>
      </c>
    </row>
    <row r="325" spans="2:7" ht="14.25" customHeight="1" thickBot="1" x14ac:dyDescent="0.3">
      <c r="B325" s="24"/>
      <c r="C325" s="25"/>
      <c r="D325" s="25"/>
      <c r="E325" s="26"/>
      <c r="F325" s="26"/>
      <c r="G325" s="27"/>
    </row>
    <row r="326" spans="2:7" ht="14.25" customHeight="1" thickBot="1" x14ac:dyDescent="0.3"/>
    <row r="327" spans="2:7" ht="14.25" customHeight="1" x14ac:dyDescent="0.25">
      <c r="B327" s="304"/>
      <c r="C327" s="307"/>
      <c r="D327" s="308"/>
      <c r="E327" s="308"/>
      <c r="F327" s="309"/>
      <c r="G327" s="313"/>
    </row>
    <row r="328" spans="2:7" ht="14.25" customHeight="1" x14ac:dyDescent="0.25">
      <c r="B328" s="305"/>
      <c r="C328" s="310"/>
      <c r="D328" s="311"/>
      <c r="E328" s="311"/>
      <c r="F328" s="312"/>
      <c r="G328" s="314"/>
    </row>
    <row r="329" spans="2:7" ht="14.25" customHeight="1" x14ac:dyDescent="0.25">
      <c r="B329" s="305"/>
      <c r="C329" s="310"/>
      <c r="D329" s="311"/>
      <c r="E329" s="311"/>
      <c r="F329" s="312"/>
      <c r="G329" s="314"/>
    </row>
    <row r="330" spans="2:7" ht="14.25" customHeight="1" x14ac:dyDescent="0.25">
      <c r="B330" s="305"/>
      <c r="C330" s="285"/>
      <c r="D330" s="286"/>
      <c r="E330" s="286"/>
      <c r="F330" s="287"/>
      <c r="G330" s="314"/>
    </row>
    <row r="331" spans="2:7" ht="14.25" customHeight="1" x14ac:dyDescent="0.25">
      <c r="B331" s="305"/>
      <c r="C331" s="315" t="s">
        <v>20</v>
      </c>
      <c r="D331" s="272"/>
      <c r="E331" s="272"/>
      <c r="F331" s="273"/>
      <c r="G331" s="314"/>
    </row>
    <row r="332" spans="2:7" ht="14.25" customHeight="1" x14ac:dyDescent="0.25">
      <c r="B332" s="306"/>
      <c r="C332" s="285"/>
      <c r="D332" s="286"/>
      <c r="E332" s="286"/>
      <c r="F332" s="287"/>
      <c r="G332" s="289"/>
    </row>
    <row r="333" spans="2:7" ht="14.25" customHeight="1" x14ac:dyDescent="0.25">
      <c r="B333" s="316" t="str">
        <f>"CAPÍTULO "&amp;PRESUPUESTO!B16</f>
        <v>CAPÍTULO 2</v>
      </c>
      <c r="C333" s="273"/>
      <c r="D333" s="318" t="str">
        <f>PRESUPUESTO!C16</f>
        <v>CONCRETOS</v>
      </c>
      <c r="E333" s="272"/>
      <c r="F333" s="272"/>
      <c r="G333" s="319"/>
    </row>
    <row r="334" spans="2:7" ht="14.25" customHeight="1" x14ac:dyDescent="0.25">
      <c r="B334" s="317"/>
      <c r="C334" s="287"/>
      <c r="D334" s="285"/>
      <c r="E334" s="286"/>
      <c r="F334" s="286"/>
      <c r="G334" s="303"/>
    </row>
    <row r="335" spans="2:7" ht="14.25" customHeight="1" x14ac:dyDescent="0.25">
      <c r="B335" s="1" t="s">
        <v>21</v>
      </c>
      <c r="C335" s="2" t="e">
        <f>PRESUPUESTO!#REF!</f>
        <v>#REF!</v>
      </c>
      <c r="D335" s="298" t="e">
        <f>PRESUPUESTO!#REF!</f>
        <v>#REF!</v>
      </c>
      <c r="E335" s="269"/>
      <c r="F335" s="269"/>
      <c r="G335" s="270"/>
    </row>
    <row r="336" spans="2:7" ht="14.25" customHeight="1" x14ac:dyDescent="0.25">
      <c r="B336" s="3"/>
      <c r="C336" s="4"/>
      <c r="D336" s="268" t="s">
        <v>22</v>
      </c>
      <c r="E336" s="269"/>
      <c r="F336" s="275"/>
      <c r="G336" s="5" t="e">
        <f>+PRESUPUESTO!#REF!</f>
        <v>#REF!</v>
      </c>
    </row>
    <row r="337" spans="2:7" ht="14.25" customHeight="1" x14ac:dyDescent="0.25">
      <c r="B337" s="299" t="s">
        <v>23</v>
      </c>
      <c r="C337" s="275"/>
      <c r="D337" s="6" t="s">
        <v>7</v>
      </c>
      <c r="E337" s="6" t="s">
        <v>8</v>
      </c>
      <c r="F337" s="7" t="s">
        <v>24</v>
      </c>
      <c r="G337" s="8" t="s">
        <v>25</v>
      </c>
    </row>
    <row r="338" spans="2:7" ht="14.25" customHeight="1" x14ac:dyDescent="0.25">
      <c r="B338" s="9">
        <v>1</v>
      </c>
      <c r="C338" s="10" t="s">
        <v>55</v>
      </c>
      <c r="D338" s="11" t="s">
        <v>13</v>
      </c>
      <c r="E338" s="12">
        <v>1</v>
      </c>
      <c r="F338" s="13">
        <v>418252</v>
      </c>
      <c r="G338" s="14">
        <f t="shared" ref="G338:G342" si="82">+ROUND(E338*F338,0)</f>
        <v>418252</v>
      </c>
    </row>
    <row r="339" spans="2:7" ht="14.25" customHeight="1" x14ac:dyDescent="0.25">
      <c r="B339" s="9"/>
      <c r="C339" s="10" t="s">
        <v>43</v>
      </c>
      <c r="D339" s="11" t="s">
        <v>44</v>
      </c>
      <c r="E339" s="12">
        <v>0.73499999999999999</v>
      </c>
      <c r="F339" s="13">
        <v>3089.4976000000001</v>
      </c>
      <c r="G339" s="14">
        <f t="shared" si="82"/>
        <v>2271</v>
      </c>
    </row>
    <row r="340" spans="2:7" ht="14.25" customHeight="1" x14ac:dyDescent="0.25">
      <c r="B340" s="9"/>
      <c r="C340" s="10" t="s">
        <v>45</v>
      </c>
      <c r="D340" s="11" t="s">
        <v>46</v>
      </c>
      <c r="E340" s="12">
        <v>0.03</v>
      </c>
      <c r="F340" s="13">
        <v>420522.78073599999</v>
      </c>
      <c r="G340" s="14">
        <f t="shared" si="82"/>
        <v>12616</v>
      </c>
    </row>
    <row r="341" spans="2:7" ht="14.25" customHeight="1" x14ac:dyDescent="0.25">
      <c r="B341" s="9">
        <f>1+B338</f>
        <v>2</v>
      </c>
      <c r="C341" s="10" t="s">
        <v>56</v>
      </c>
      <c r="D341" s="11" t="s">
        <v>57</v>
      </c>
      <c r="E341" s="12">
        <v>5.5</v>
      </c>
      <c r="F341" s="13">
        <v>14000</v>
      </c>
      <c r="G341" s="14">
        <f t="shared" si="82"/>
        <v>77000</v>
      </c>
    </row>
    <row r="342" spans="2:7" ht="14.25" customHeight="1" x14ac:dyDescent="0.25">
      <c r="B342" s="9">
        <f>1+B341</f>
        <v>3</v>
      </c>
      <c r="C342" s="10" t="s">
        <v>58</v>
      </c>
      <c r="D342" s="11" t="s">
        <v>57</v>
      </c>
      <c r="E342" s="12">
        <v>1</v>
      </c>
      <c r="F342" s="13">
        <v>30801</v>
      </c>
      <c r="G342" s="14">
        <f t="shared" si="82"/>
        <v>30801</v>
      </c>
    </row>
    <row r="343" spans="2:7" ht="14.25" customHeight="1" x14ac:dyDescent="0.25">
      <c r="B343" s="300"/>
      <c r="C343" s="272"/>
      <c r="D343" s="273"/>
      <c r="E343" s="301" t="s">
        <v>26</v>
      </c>
      <c r="F343" s="275"/>
      <c r="G343" s="16">
        <f>SUM(G338:G342)</f>
        <v>540940</v>
      </c>
    </row>
    <row r="344" spans="2:7" ht="14.25" customHeight="1" x14ac:dyDescent="0.25">
      <c r="B344" s="302"/>
      <c r="C344" s="286"/>
      <c r="D344" s="286"/>
      <c r="E344" s="286"/>
      <c r="F344" s="286"/>
      <c r="G344" s="303"/>
    </row>
    <row r="345" spans="2:7" ht="14.25" customHeight="1" x14ac:dyDescent="0.25">
      <c r="B345" s="299" t="s">
        <v>27</v>
      </c>
      <c r="C345" s="275"/>
      <c r="D345" s="6" t="str">
        <f>+D337</f>
        <v>UNIDAD</v>
      </c>
      <c r="E345" s="6" t="s">
        <v>8</v>
      </c>
      <c r="F345" s="7" t="str">
        <f t="shared" ref="F345:G345" si="83">+F337</f>
        <v>VALOR UNITARIO</v>
      </c>
      <c r="G345" s="8" t="str">
        <f t="shared" si="83"/>
        <v>VALOR TOTAL</v>
      </c>
    </row>
    <row r="346" spans="2:7" ht="14.25" customHeight="1" x14ac:dyDescent="0.25">
      <c r="B346" s="9">
        <v>1</v>
      </c>
      <c r="C346" s="10" t="s">
        <v>59</v>
      </c>
      <c r="D346" s="11" t="s">
        <v>60</v>
      </c>
      <c r="E346" s="12">
        <v>0.04</v>
      </c>
      <c r="F346" s="13">
        <v>102800</v>
      </c>
      <c r="G346" s="14">
        <f t="shared" ref="G346:G348" si="84">+ROUND(E346*F346,0)</f>
        <v>4112</v>
      </c>
    </row>
    <row r="347" spans="2:7" ht="14.25" customHeight="1" x14ac:dyDescent="0.25">
      <c r="B347" s="9">
        <f t="shared" ref="B347:B348" si="85">1+B346</f>
        <v>2</v>
      </c>
      <c r="C347" s="10" t="s">
        <v>28</v>
      </c>
      <c r="D347" s="11" t="s">
        <v>29</v>
      </c>
      <c r="E347" s="12">
        <v>0.03</v>
      </c>
      <c r="F347" s="13">
        <v>306353.6691780822</v>
      </c>
      <c r="G347" s="14">
        <f t="shared" si="84"/>
        <v>9191</v>
      </c>
    </row>
    <row r="348" spans="2:7" ht="14.25" customHeight="1" x14ac:dyDescent="0.25">
      <c r="B348" s="9">
        <f t="shared" si="85"/>
        <v>3</v>
      </c>
      <c r="C348" s="10"/>
      <c r="D348" s="11"/>
      <c r="E348" s="12"/>
      <c r="F348" s="13"/>
      <c r="G348" s="14">
        <f t="shared" si="84"/>
        <v>0</v>
      </c>
    </row>
    <row r="349" spans="2:7" ht="14.25" customHeight="1" x14ac:dyDescent="0.25">
      <c r="B349" s="300"/>
      <c r="C349" s="272"/>
      <c r="D349" s="273"/>
      <c r="E349" s="301" t="s">
        <v>30</v>
      </c>
      <c r="F349" s="275"/>
      <c r="G349" s="17">
        <f>SUM(G346:G348)</f>
        <v>13303</v>
      </c>
    </row>
    <row r="350" spans="2:7" ht="14.25" customHeight="1" x14ac:dyDescent="0.25">
      <c r="B350" s="18"/>
      <c r="C350" s="19"/>
      <c r="D350" s="19"/>
      <c r="E350" s="20"/>
      <c r="F350" s="20"/>
      <c r="G350" s="21"/>
    </row>
    <row r="351" spans="2:7" ht="14.25" customHeight="1" x14ac:dyDescent="0.25">
      <c r="B351" s="299" t="s">
        <v>31</v>
      </c>
      <c r="C351" s="275"/>
      <c r="D351" s="6" t="s">
        <v>32</v>
      </c>
      <c r="E351" s="6" t="s">
        <v>33</v>
      </c>
      <c r="F351" s="6" t="s">
        <v>34</v>
      </c>
      <c r="G351" s="22" t="s">
        <v>25</v>
      </c>
    </row>
    <row r="352" spans="2:7" ht="14.25" customHeight="1" x14ac:dyDescent="0.25">
      <c r="B352" s="9">
        <v>1</v>
      </c>
      <c r="C352" s="10" t="s">
        <v>54</v>
      </c>
      <c r="D352" s="11" t="s">
        <v>13</v>
      </c>
      <c r="E352" s="12">
        <v>1</v>
      </c>
      <c r="F352" s="13">
        <v>13592</v>
      </c>
      <c r="G352" s="14">
        <f t="shared" ref="G352:G354" si="86">+ROUND(E352*F352,0)</f>
        <v>13592</v>
      </c>
    </row>
    <row r="353" spans="2:7" ht="14.25" customHeight="1" x14ac:dyDescent="0.25">
      <c r="B353" s="9">
        <f t="shared" ref="B353:B354" si="87">1+B352</f>
        <v>2</v>
      </c>
      <c r="C353" s="10"/>
      <c r="D353" s="11"/>
      <c r="E353" s="12"/>
      <c r="F353" s="13"/>
      <c r="G353" s="14">
        <f t="shared" si="86"/>
        <v>0</v>
      </c>
    </row>
    <row r="354" spans="2:7" ht="14.25" customHeight="1" x14ac:dyDescent="0.25">
      <c r="B354" s="9">
        <f t="shared" si="87"/>
        <v>3</v>
      </c>
      <c r="C354" s="10"/>
      <c r="D354" s="11"/>
      <c r="E354" s="12"/>
      <c r="F354" s="13"/>
      <c r="G354" s="14">
        <f t="shared" si="86"/>
        <v>0</v>
      </c>
    </row>
    <row r="355" spans="2:7" ht="14.25" customHeight="1" x14ac:dyDescent="0.25">
      <c r="B355" s="300"/>
      <c r="C355" s="272"/>
      <c r="D355" s="273"/>
      <c r="E355" s="301" t="s">
        <v>35</v>
      </c>
      <c r="F355" s="275"/>
      <c r="G355" s="17">
        <f>SUM(G352:G354)</f>
        <v>13592</v>
      </c>
    </row>
    <row r="356" spans="2:7" ht="14.25" customHeight="1" x14ac:dyDescent="0.25">
      <c r="B356" s="18"/>
      <c r="C356" s="19"/>
      <c r="D356" s="19"/>
      <c r="E356" s="20"/>
      <c r="F356" s="20"/>
      <c r="G356" s="21"/>
    </row>
    <row r="357" spans="2:7" ht="14.25" customHeight="1" x14ac:dyDescent="0.25">
      <c r="B357" s="299" t="s">
        <v>36</v>
      </c>
      <c r="C357" s="275"/>
      <c r="D357" s="6" t="str">
        <f>+D345</f>
        <v>UNIDAD</v>
      </c>
      <c r="E357" s="6" t="s">
        <v>8</v>
      </c>
      <c r="F357" s="6" t="s">
        <v>37</v>
      </c>
      <c r="G357" s="8" t="str">
        <f>+G345</f>
        <v>VALOR TOTAL</v>
      </c>
    </row>
    <row r="358" spans="2:7" ht="14.25" customHeight="1" x14ac:dyDescent="0.25">
      <c r="B358" s="9">
        <v>1</v>
      </c>
      <c r="C358" s="10" t="s">
        <v>38</v>
      </c>
      <c r="D358" s="11" t="s">
        <v>39</v>
      </c>
      <c r="E358" s="12">
        <v>10.65</v>
      </c>
      <c r="F358" s="13">
        <v>28765.602739726026</v>
      </c>
      <c r="G358" s="14">
        <f t="shared" ref="G358:G360" si="88">+ROUND(E358*F358,0)</f>
        <v>306354</v>
      </c>
    </row>
    <row r="359" spans="2:7" ht="14.25" customHeight="1" x14ac:dyDescent="0.25">
      <c r="B359" s="9">
        <f t="shared" ref="B359:B360" si="89">1+B358</f>
        <v>2</v>
      </c>
      <c r="C359" s="10"/>
      <c r="D359" s="11"/>
      <c r="E359" s="12"/>
      <c r="F359" s="13"/>
      <c r="G359" s="14">
        <f t="shared" si="88"/>
        <v>0</v>
      </c>
    </row>
    <row r="360" spans="2:7" ht="14.25" customHeight="1" x14ac:dyDescent="0.25">
      <c r="B360" s="9">
        <f t="shared" si="89"/>
        <v>3</v>
      </c>
      <c r="C360" s="10"/>
      <c r="D360" s="11"/>
      <c r="E360" s="12"/>
      <c r="F360" s="13"/>
      <c r="G360" s="14">
        <f t="shared" si="88"/>
        <v>0</v>
      </c>
    </row>
    <row r="361" spans="2:7" ht="14.25" customHeight="1" x14ac:dyDescent="0.25">
      <c r="B361" s="300"/>
      <c r="C361" s="272"/>
      <c r="D361" s="273"/>
      <c r="E361" s="301" t="s">
        <v>40</v>
      </c>
      <c r="F361" s="275"/>
      <c r="G361" s="16">
        <f>SUM(G358:G360)</f>
        <v>306354</v>
      </c>
    </row>
    <row r="362" spans="2:7" ht="14.25" customHeight="1" x14ac:dyDescent="0.25">
      <c r="B362" s="18"/>
      <c r="C362" s="19"/>
      <c r="D362" s="19"/>
      <c r="E362" s="301" t="s">
        <v>41</v>
      </c>
      <c r="F362" s="275"/>
      <c r="G362" s="23">
        <f>ROUND(G343+G349+G361+G355,0)</f>
        <v>874189</v>
      </c>
    </row>
    <row r="363" spans="2:7" ht="14.25" customHeight="1" thickBot="1" x14ac:dyDescent="0.3">
      <c r="B363" s="24"/>
      <c r="C363" s="25"/>
      <c r="D363" s="25"/>
      <c r="E363" s="26"/>
      <c r="F363" s="26"/>
      <c r="G363" s="27"/>
    </row>
    <row r="364" spans="2:7" ht="14.25" customHeight="1" thickBot="1" x14ac:dyDescent="0.3"/>
    <row r="365" spans="2:7" ht="14.25" customHeight="1" x14ac:dyDescent="0.25">
      <c r="B365" s="304"/>
      <c r="C365" s="307"/>
      <c r="D365" s="308"/>
      <c r="E365" s="308"/>
      <c r="F365" s="309"/>
      <c r="G365" s="313"/>
    </row>
    <row r="366" spans="2:7" ht="14.25" customHeight="1" x14ac:dyDescent="0.25">
      <c r="B366" s="305"/>
      <c r="C366" s="310"/>
      <c r="D366" s="311"/>
      <c r="E366" s="311"/>
      <c r="F366" s="312"/>
      <c r="G366" s="314"/>
    </row>
    <row r="367" spans="2:7" ht="14.25" customHeight="1" x14ac:dyDescent="0.25">
      <c r="B367" s="305"/>
      <c r="C367" s="310"/>
      <c r="D367" s="311"/>
      <c r="E367" s="311"/>
      <c r="F367" s="312"/>
      <c r="G367" s="314"/>
    </row>
    <row r="368" spans="2:7" ht="14.25" customHeight="1" x14ac:dyDescent="0.25">
      <c r="B368" s="305"/>
      <c r="C368" s="285"/>
      <c r="D368" s="286"/>
      <c r="E368" s="286"/>
      <c r="F368" s="287"/>
      <c r="G368" s="314"/>
    </row>
    <row r="369" spans="2:7" ht="14.25" customHeight="1" x14ac:dyDescent="0.25">
      <c r="B369" s="305"/>
      <c r="C369" s="315" t="s">
        <v>20</v>
      </c>
      <c r="D369" s="272"/>
      <c r="E369" s="272"/>
      <c r="F369" s="273"/>
      <c r="G369" s="314"/>
    </row>
    <row r="370" spans="2:7" ht="14.25" customHeight="1" x14ac:dyDescent="0.25">
      <c r="B370" s="306"/>
      <c r="C370" s="285"/>
      <c r="D370" s="286"/>
      <c r="E370" s="286"/>
      <c r="F370" s="287"/>
      <c r="G370" s="289"/>
    </row>
    <row r="371" spans="2:7" ht="14.25" customHeight="1" x14ac:dyDescent="0.25">
      <c r="B371" s="316" t="str">
        <f>"CAPÍTULO "&amp;PRESUPUESTO!B16</f>
        <v>CAPÍTULO 2</v>
      </c>
      <c r="C371" s="273"/>
      <c r="D371" s="318" t="str">
        <f>PRESUPUESTO!C16</f>
        <v>CONCRETOS</v>
      </c>
      <c r="E371" s="272"/>
      <c r="F371" s="272"/>
      <c r="G371" s="319"/>
    </row>
    <row r="372" spans="2:7" ht="14.25" customHeight="1" x14ac:dyDescent="0.25">
      <c r="B372" s="317"/>
      <c r="C372" s="287"/>
      <c r="D372" s="285"/>
      <c r="E372" s="286"/>
      <c r="F372" s="286"/>
      <c r="G372" s="303"/>
    </row>
    <row r="373" spans="2:7" ht="14.25" customHeight="1" x14ac:dyDescent="0.25">
      <c r="B373" s="1" t="s">
        <v>21</v>
      </c>
      <c r="C373" s="2" t="e">
        <f>PRESUPUESTO!#REF!</f>
        <v>#REF!</v>
      </c>
      <c r="D373" s="298" t="e">
        <f>PRESUPUESTO!#REF!</f>
        <v>#REF!</v>
      </c>
      <c r="E373" s="269"/>
      <c r="F373" s="269"/>
      <c r="G373" s="270"/>
    </row>
    <row r="374" spans="2:7" ht="14.25" customHeight="1" x14ac:dyDescent="0.25">
      <c r="B374" s="3"/>
      <c r="C374" s="4"/>
      <c r="D374" s="268" t="s">
        <v>22</v>
      </c>
      <c r="E374" s="269"/>
      <c r="F374" s="275"/>
      <c r="G374" s="5" t="s">
        <v>14</v>
      </c>
    </row>
    <row r="375" spans="2:7" ht="14.25" customHeight="1" x14ac:dyDescent="0.25">
      <c r="B375" s="299" t="s">
        <v>23</v>
      </c>
      <c r="C375" s="275"/>
      <c r="D375" s="6" t="s">
        <v>7</v>
      </c>
      <c r="E375" s="6" t="s">
        <v>8</v>
      </c>
      <c r="F375" s="7" t="s">
        <v>24</v>
      </c>
      <c r="G375" s="8" t="s">
        <v>25</v>
      </c>
    </row>
    <row r="376" spans="2:7" ht="14.25" customHeight="1" x14ac:dyDescent="0.25">
      <c r="B376" s="9">
        <v>1</v>
      </c>
      <c r="C376" s="10" t="s">
        <v>61</v>
      </c>
      <c r="D376" s="11" t="s">
        <v>62</v>
      </c>
      <c r="E376" s="12">
        <v>2.7E-2</v>
      </c>
      <c r="F376" s="13">
        <v>9305.7999999999993</v>
      </c>
      <c r="G376" s="14">
        <f t="shared" ref="G376:G378" si="90">+ROUND(E376*F376,0)</f>
        <v>251</v>
      </c>
    </row>
    <row r="377" spans="2:7" ht="14.25" customHeight="1" x14ac:dyDescent="0.25">
      <c r="B377" s="9">
        <f t="shared" ref="B377:B378" si="91">1+B376</f>
        <v>2</v>
      </c>
      <c r="C377" s="10" t="s">
        <v>63</v>
      </c>
      <c r="D377" s="11" t="s">
        <v>62</v>
      </c>
      <c r="E377" s="12">
        <v>1</v>
      </c>
      <c r="F377" s="13">
        <v>5800</v>
      </c>
      <c r="G377" s="14">
        <f t="shared" si="90"/>
        <v>5800</v>
      </c>
    </row>
    <row r="378" spans="2:7" ht="14.25" customHeight="1" x14ac:dyDescent="0.25">
      <c r="B378" s="9">
        <f t="shared" si="91"/>
        <v>3</v>
      </c>
      <c r="C378" s="10"/>
      <c r="D378" s="11"/>
      <c r="E378" s="12"/>
      <c r="F378" s="13"/>
      <c r="G378" s="14">
        <f t="shared" si="90"/>
        <v>0</v>
      </c>
    </row>
    <row r="379" spans="2:7" ht="14.25" customHeight="1" x14ac:dyDescent="0.25">
      <c r="B379" s="300"/>
      <c r="C379" s="272"/>
      <c r="D379" s="273"/>
      <c r="E379" s="301" t="s">
        <v>26</v>
      </c>
      <c r="F379" s="275"/>
      <c r="G379" s="16">
        <f>SUM(G376:G378)</f>
        <v>6051</v>
      </c>
    </row>
    <row r="380" spans="2:7" ht="14.25" customHeight="1" x14ac:dyDescent="0.25">
      <c r="B380" s="302"/>
      <c r="C380" s="286"/>
      <c r="D380" s="286"/>
      <c r="E380" s="286"/>
      <c r="F380" s="286"/>
      <c r="G380" s="303"/>
    </row>
    <row r="381" spans="2:7" ht="14.25" customHeight="1" x14ac:dyDescent="0.25">
      <c r="B381" s="299" t="s">
        <v>27</v>
      </c>
      <c r="C381" s="275"/>
      <c r="D381" s="6" t="str">
        <f>+D375</f>
        <v>UNIDAD</v>
      </c>
      <c r="E381" s="6" t="s">
        <v>8</v>
      </c>
      <c r="F381" s="7" t="str">
        <f t="shared" ref="F381:G381" si="92">+F375</f>
        <v>VALOR UNITARIO</v>
      </c>
      <c r="G381" s="8" t="str">
        <f t="shared" si="92"/>
        <v>VALOR TOTAL</v>
      </c>
    </row>
    <row r="382" spans="2:7" ht="14.25" customHeight="1" x14ac:dyDescent="0.25">
      <c r="B382" s="9">
        <v>1</v>
      </c>
      <c r="C382" s="10" t="s">
        <v>28</v>
      </c>
      <c r="D382" s="11" t="s">
        <v>29</v>
      </c>
      <c r="E382" s="12">
        <v>0.03</v>
      </c>
      <c r="F382" s="13">
        <v>1582.1081506849314</v>
      </c>
      <c r="G382" s="14">
        <f t="shared" ref="G382:G384" si="93">+ROUND(E382*F382,0)</f>
        <v>47</v>
      </c>
    </row>
    <row r="383" spans="2:7" ht="14.25" customHeight="1" x14ac:dyDescent="0.25">
      <c r="B383" s="9">
        <f t="shared" ref="B383:B384" si="94">1+B382</f>
        <v>2</v>
      </c>
      <c r="C383" s="10"/>
      <c r="D383" s="11"/>
      <c r="E383" s="12"/>
      <c r="F383" s="13"/>
      <c r="G383" s="14">
        <f t="shared" si="93"/>
        <v>0</v>
      </c>
    </row>
    <row r="384" spans="2:7" ht="14.25" customHeight="1" x14ac:dyDescent="0.25">
      <c r="B384" s="9">
        <f t="shared" si="94"/>
        <v>3</v>
      </c>
      <c r="C384" s="10"/>
      <c r="D384" s="11"/>
      <c r="E384" s="12"/>
      <c r="F384" s="13"/>
      <c r="G384" s="14">
        <f t="shared" si="93"/>
        <v>0</v>
      </c>
    </row>
    <row r="385" spans="2:7" ht="14.25" customHeight="1" x14ac:dyDescent="0.25">
      <c r="B385" s="300"/>
      <c r="C385" s="272"/>
      <c r="D385" s="273"/>
      <c r="E385" s="301" t="s">
        <v>30</v>
      </c>
      <c r="F385" s="275"/>
      <c r="G385" s="17">
        <f>SUM(G382:G384)</f>
        <v>47</v>
      </c>
    </row>
    <row r="386" spans="2:7" ht="14.25" customHeight="1" x14ac:dyDescent="0.25">
      <c r="B386" s="18"/>
      <c r="C386" s="19"/>
      <c r="D386" s="19"/>
      <c r="E386" s="20"/>
      <c r="F386" s="20"/>
      <c r="G386" s="21"/>
    </row>
    <row r="387" spans="2:7" ht="14.25" customHeight="1" x14ac:dyDescent="0.25">
      <c r="B387" s="299" t="s">
        <v>31</v>
      </c>
      <c r="C387" s="275"/>
      <c r="D387" s="6" t="s">
        <v>32</v>
      </c>
      <c r="E387" s="6" t="s">
        <v>33</v>
      </c>
      <c r="F387" s="6" t="s">
        <v>34</v>
      </c>
      <c r="G387" s="22" t="s">
        <v>25</v>
      </c>
    </row>
    <row r="388" spans="2:7" ht="14.25" customHeight="1" x14ac:dyDescent="0.25">
      <c r="B388" s="9">
        <v>1</v>
      </c>
      <c r="C388" s="10" t="s">
        <v>31</v>
      </c>
      <c r="D388" s="11" t="s">
        <v>46</v>
      </c>
      <c r="E388" s="12">
        <v>0.03</v>
      </c>
      <c r="F388" s="13">
        <v>6351.8642979999995</v>
      </c>
      <c r="G388" s="14">
        <f t="shared" ref="G388:G390" si="95">+ROUND(E388*F388,0)</f>
        <v>191</v>
      </c>
    </row>
    <row r="389" spans="2:7" ht="14.25" customHeight="1" x14ac:dyDescent="0.25">
      <c r="B389" s="9">
        <f t="shared" ref="B389:B390" si="96">1+B388</f>
        <v>2</v>
      </c>
      <c r="C389" s="10"/>
      <c r="D389" s="11"/>
      <c r="E389" s="12"/>
      <c r="F389" s="13"/>
      <c r="G389" s="14">
        <f t="shared" si="95"/>
        <v>0</v>
      </c>
    </row>
    <row r="390" spans="2:7" ht="14.25" customHeight="1" x14ac:dyDescent="0.25">
      <c r="B390" s="9">
        <f t="shared" si="96"/>
        <v>3</v>
      </c>
      <c r="C390" s="10"/>
      <c r="D390" s="11"/>
      <c r="E390" s="12"/>
      <c r="F390" s="13"/>
      <c r="G390" s="14">
        <f t="shared" si="95"/>
        <v>0</v>
      </c>
    </row>
    <row r="391" spans="2:7" ht="14.25" customHeight="1" x14ac:dyDescent="0.25">
      <c r="B391" s="300"/>
      <c r="C391" s="272"/>
      <c r="D391" s="273"/>
      <c r="E391" s="301" t="s">
        <v>35</v>
      </c>
      <c r="F391" s="275"/>
      <c r="G391" s="17">
        <f>SUM(G388:G390)</f>
        <v>191</v>
      </c>
    </row>
    <row r="392" spans="2:7" ht="14.25" customHeight="1" x14ac:dyDescent="0.25">
      <c r="B392" s="18"/>
      <c r="C392" s="19"/>
      <c r="D392" s="19"/>
      <c r="E392" s="20"/>
      <c r="F392" s="20"/>
      <c r="G392" s="21"/>
    </row>
    <row r="393" spans="2:7" ht="14.25" customHeight="1" x14ac:dyDescent="0.25">
      <c r="B393" s="299" t="s">
        <v>36</v>
      </c>
      <c r="C393" s="275"/>
      <c r="D393" s="6" t="str">
        <f>+D381</f>
        <v>UNIDAD</v>
      </c>
      <c r="E393" s="6" t="s">
        <v>8</v>
      </c>
      <c r="F393" s="6" t="s">
        <v>37</v>
      </c>
      <c r="G393" s="8" t="str">
        <f>+G381</f>
        <v>VALOR TOTAL</v>
      </c>
    </row>
    <row r="394" spans="2:7" ht="14.25" customHeight="1" x14ac:dyDescent="0.25">
      <c r="B394" s="9">
        <v>1</v>
      </c>
      <c r="C394" s="10" t="s">
        <v>38</v>
      </c>
      <c r="D394" s="11" t="s">
        <v>39</v>
      </c>
      <c r="E394" s="12">
        <v>0.03</v>
      </c>
      <c r="F394" s="13">
        <v>28765.602739726026</v>
      </c>
      <c r="G394" s="14">
        <f t="shared" ref="G394:G396" si="97">+ROUND(E394*F394,0)</f>
        <v>863</v>
      </c>
    </row>
    <row r="395" spans="2:7" ht="14.25" customHeight="1" x14ac:dyDescent="0.25">
      <c r="B395" s="9">
        <f t="shared" ref="B395:B396" si="98">1+B394</f>
        <v>2</v>
      </c>
      <c r="C395" s="10"/>
      <c r="D395" s="11"/>
      <c r="E395" s="12"/>
      <c r="F395" s="13"/>
      <c r="G395" s="14">
        <f t="shared" si="97"/>
        <v>0</v>
      </c>
    </row>
    <row r="396" spans="2:7" ht="14.25" customHeight="1" x14ac:dyDescent="0.25">
      <c r="B396" s="9">
        <f t="shared" si="98"/>
        <v>3</v>
      </c>
      <c r="C396" s="10"/>
      <c r="D396" s="11"/>
      <c r="E396" s="12"/>
      <c r="F396" s="13"/>
      <c r="G396" s="14">
        <f t="shared" si="97"/>
        <v>0</v>
      </c>
    </row>
    <row r="397" spans="2:7" ht="14.25" customHeight="1" x14ac:dyDescent="0.25">
      <c r="B397" s="300"/>
      <c r="C397" s="272"/>
      <c r="D397" s="273"/>
      <c r="E397" s="301" t="s">
        <v>40</v>
      </c>
      <c r="F397" s="275"/>
      <c r="G397" s="16">
        <f>SUM(G394:G396)</f>
        <v>863</v>
      </c>
    </row>
    <row r="398" spans="2:7" ht="14.25" customHeight="1" x14ac:dyDescent="0.25">
      <c r="B398" s="18"/>
      <c r="C398" s="19"/>
      <c r="D398" s="19"/>
      <c r="E398" s="301" t="s">
        <v>41</v>
      </c>
      <c r="F398" s="275"/>
      <c r="G398" s="23">
        <f>ROUND(G379+G385+G397+G391,0)</f>
        <v>7152</v>
      </c>
    </row>
    <row r="399" spans="2:7" ht="14.25" customHeight="1" thickBot="1" x14ac:dyDescent="0.3">
      <c r="B399" s="24"/>
      <c r="C399" s="25"/>
      <c r="D399" s="25"/>
      <c r="E399" s="26"/>
      <c r="F399" s="26"/>
      <c r="G399" s="27"/>
    </row>
    <row r="400" spans="2:7" ht="14.25" customHeight="1" thickBot="1" x14ac:dyDescent="0.3"/>
    <row r="401" spans="2:7" ht="14.25" customHeight="1" x14ac:dyDescent="0.25">
      <c r="B401" s="304"/>
      <c r="C401" s="307"/>
      <c r="D401" s="308"/>
      <c r="E401" s="308"/>
      <c r="F401" s="309"/>
      <c r="G401" s="313"/>
    </row>
    <row r="402" spans="2:7" ht="14.25" customHeight="1" x14ac:dyDescent="0.25">
      <c r="B402" s="305"/>
      <c r="C402" s="310"/>
      <c r="D402" s="311"/>
      <c r="E402" s="311"/>
      <c r="F402" s="312"/>
      <c r="G402" s="314"/>
    </row>
    <row r="403" spans="2:7" ht="14.25" customHeight="1" x14ac:dyDescent="0.25">
      <c r="B403" s="305"/>
      <c r="C403" s="310"/>
      <c r="D403" s="311"/>
      <c r="E403" s="311"/>
      <c r="F403" s="312"/>
      <c r="G403" s="314"/>
    </row>
    <row r="404" spans="2:7" ht="14.25" customHeight="1" x14ac:dyDescent="0.25">
      <c r="B404" s="305"/>
      <c r="C404" s="285"/>
      <c r="D404" s="286"/>
      <c r="E404" s="286"/>
      <c r="F404" s="287"/>
      <c r="G404" s="314"/>
    </row>
    <row r="405" spans="2:7" ht="14.25" customHeight="1" x14ac:dyDescent="0.25">
      <c r="B405" s="305"/>
      <c r="C405" s="315" t="s">
        <v>20</v>
      </c>
      <c r="D405" s="272"/>
      <c r="E405" s="272"/>
      <c r="F405" s="273"/>
      <c r="G405" s="314"/>
    </row>
    <row r="406" spans="2:7" ht="14.25" customHeight="1" x14ac:dyDescent="0.25">
      <c r="B406" s="306"/>
      <c r="C406" s="285"/>
      <c r="D406" s="286"/>
      <c r="E406" s="286"/>
      <c r="F406" s="287"/>
      <c r="G406" s="289"/>
    </row>
    <row r="407" spans="2:7" ht="14.25" customHeight="1" x14ac:dyDescent="0.25">
      <c r="B407" s="316" t="e">
        <f>"CAPÍTULO "&amp;PRESUPUESTO!#REF!</f>
        <v>#REF!</v>
      </c>
      <c r="C407" s="273"/>
      <c r="D407" s="318" t="e">
        <f>PRESUPUESTO!#REF!</f>
        <v>#REF!</v>
      </c>
      <c r="E407" s="272"/>
      <c r="F407" s="272"/>
      <c r="G407" s="319"/>
    </row>
    <row r="408" spans="2:7" ht="14.25" customHeight="1" x14ac:dyDescent="0.25">
      <c r="B408" s="317"/>
      <c r="C408" s="287"/>
      <c r="D408" s="285"/>
      <c r="E408" s="286"/>
      <c r="F408" s="286"/>
      <c r="G408" s="303"/>
    </row>
    <row r="409" spans="2:7" ht="14.25" customHeight="1" x14ac:dyDescent="0.25">
      <c r="B409" s="1" t="s">
        <v>21</v>
      </c>
      <c r="C409" s="2" t="e">
        <f>PRESUPUESTO!#REF!</f>
        <v>#REF!</v>
      </c>
      <c r="D409" s="298" t="e">
        <f>PRESUPUESTO!#REF!</f>
        <v>#REF!</v>
      </c>
      <c r="E409" s="269"/>
      <c r="F409" s="269"/>
      <c r="G409" s="270"/>
    </row>
    <row r="410" spans="2:7" ht="14.25" customHeight="1" x14ac:dyDescent="0.25">
      <c r="B410" s="3"/>
      <c r="C410" s="4"/>
      <c r="D410" s="268" t="s">
        <v>22</v>
      </c>
      <c r="E410" s="269"/>
      <c r="F410" s="275"/>
      <c r="G410" s="5" t="e">
        <f>+PRESUPUESTO!#REF!</f>
        <v>#REF!</v>
      </c>
    </row>
    <row r="411" spans="2:7" ht="14.25" customHeight="1" x14ac:dyDescent="0.25">
      <c r="B411" s="299" t="s">
        <v>23</v>
      </c>
      <c r="C411" s="275"/>
      <c r="D411" s="6" t="s">
        <v>7</v>
      </c>
      <c r="E411" s="6" t="s">
        <v>8</v>
      </c>
      <c r="F411" s="7" t="s">
        <v>24</v>
      </c>
      <c r="G411" s="8" t="s">
        <v>25</v>
      </c>
    </row>
    <row r="412" spans="2:7" ht="14.25" customHeight="1" x14ac:dyDescent="0.25">
      <c r="B412" s="9">
        <v>1</v>
      </c>
      <c r="C412" s="10" t="s">
        <v>55</v>
      </c>
      <c r="D412" s="11" t="s">
        <v>13</v>
      </c>
      <c r="E412" s="12">
        <v>1</v>
      </c>
      <c r="F412" s="13">
        <v>418252</v>
      </c>
      <c r="G412" s="14">
        <f t="shared" ref="G412:G414" si="99">+ROUND(E412*F412,0)</f>
        <v>418252</v>
      </c>
    </row>
    <row r="413" spans="2:7" ht="14.25" customHeight="1" x14ac:dyDescent="0.25">
      <c r="B413" s="9">
        <f t="shared" ref="B413:B414" si="100">1+B412</f>
        <v>2</v>
      </c>
      <c r="C413" s="10" t="s">
        <v>45</v>
      </c>
      <c r="D413" s="11" t="s">
        <v>46</v>
      </c>
      <c r="E413" s="12">
        <v>0.03</v>
      </c>
      <c r="F413" s="13">
        <v>418252</v>
      </c>
      <c r="G413" s="14">
        <f t="shared" si="99"/>
        <v>12548</v>
      </c>
    </row>
    <row r="414" spans="2:7" ht="14.25" customHeight="1" x14ac:dyDescent="0.25">
      <c r="B414" s="9">
        <f t="shared" si="100"/>
        <v>3</v>
      </c>
      <c r="C414" s="10"/>
      <c r="D414" s="11"/>
      <c r="E414" s="12"/>
      <c r="F414" s="13"/>
      <c r="G414" s="14">
        <f t="shared" si="99"/>
        <v>0</v>
      </c>
    </row>
    <row r="415" spans="2:7" ht="14.25" customHeight="1" x14ac:dyDescent="0.25">
      <c r="B415" s="300"/>
      <c r="C415" s="272"/>
      <c r="D415" s="273"/>
      <c r="E415" s="301" t="s">
        <v>26</v>
      </c>
      <c r="F415" s="275"/>
      <c r="G415" s="16">
        <f>SUM(G412:G414)</f>
        <v>430800</v>
      </c>
    </row>
    <row r="416" spans="2:7" ht="14.25" customHeight="1" x14ac:dyDescent="0.25">
      <c r="B416" s="302"/>
      <c r="C416" s="286"/>
      <c r="D416" s="286"/>
      <c r="E416" s="286"/>
      <c r="F416" s="286"/>
      <c r="G416" s="303"/>
    </row>
    <row r="417" spans="2:7" ht="14.25" customHeight="1" x14ac:dyDescent="0.25">
      <c r="B417" s="299" t="s">
        <v>27</v>
      </c>
      <c r="C417" s="275"/>
      <c r="D417" s="6" t="str">
        <f>+D411</f>
        <v>UNIDAD</v>
      </c>
      <c r="E417" s="6" t="s">
        <v>8</v>
      </c>
      <c r="F417" s="7" t="str">
        <f t="shared" ref="F417:G417" si="101">+F411</f>
        <v>VALOR UNITARIO</v>
      </c>
      <c r="G417" s="8" t="str">
        <f t="shared" si="101"/>
        <v>VALOR TOTAL</v>
      </c>
    </row>
    <row r="418" spans="2:7" ht="14.25" customHeight="1" x14ac:dyDescent="0.25">
      <c r="B418" s="9">
        <v>1</v>
      </c>
      <c r="C418" s="10" t="s">
        <v>64</v>
      </c>
      <c r="D418" s="11" t="s">
        <v>60</v>
      </c>
      <c r="E418" s="12">
        <v>3</v>
      </c>
      <c r="F418" s="13">
        <v>2618</v>
      </c>
      <c r="G418" s="14">
        <f t="shared" ref="G418:G420" si="102">+ROUND(E418*F418,0)</f>
        <v>7854</v>
      </c>
    </row>
    <row r="419" spans="2:7" ht="14.25" customHeight="1" x14ac:dyDescent="0.25">
      <c r="B419" s="9">
        <f t="shared" ref="B419:B420" si="103">1+B418</f>
        <v>2</v>
      </c>
      <c r="C419" s="10" t="s">
        <v>65</v>
      </c>
      <c r="D419" s="11" t="s">
        <v>13</v>
      </c>
      <c r="E419" s="12">
        <v>1</v>
      </c>
      <c r="F419" s="13">
        <v>262392</v>
      </c>
      <c r="G419" s="14">
        <f t="shared" si="102"/>
        <v>262392</v>
      </c>
    </row>
    <row r="420" spans="2:7" ht="14.25" customHeight="1" x14ac:dyDescent="0.25">
      <c r="B420" s="9">
        <f t="shared" si="103"/>
        <v>3</v>
      </c>
      <c r="C420" s="10" t="s">
        <v>59</v>
      </c>
      <c r="D420" s="11" t="s">
        <v>60</v>
      </c>
      <c r="E420" s="12">
        <v>0.25</v>
      </c>
      <c r="F420" s="13">
        <v>102800</v>
      </c>
      <c r="G420" s="14">
        <f t="shared" si="102"/>
        <v>25700</v>
      </c>
    </row>
    <row r="421" spans="2:7" ht="14.25" customHeight="1" x14ac:dyDescent="0.25">
      <c r="B421" s="15">
        <v>4</v>
      </c>
      <c r="C421" s="10" t="s">
        <v>28</v>
      </c>
      <c r="D421" s="28" t="s">
        <v>29</v>
      </c>
      <c r="E421" s="29">
        <v>0.03</v>
      </c>
      <c r="F421" s="30">
        <v>517780.84931506845</v>
      </c>
      <c r="G421" s="14"/>
    </row>
    <row r="422" spans="2:7" ht="14.25" customHeight="1" x14ac:dyDescent="0.25">
      <c r="B422" s="300"/>
      <c r="C422" s="272"/>
      <c r="D422" s="273"/>
      <c r="E422" s="301" t="s">
        <v>30</v>
      </c>
      <c r="F422" s="275"/>
      <c r="G422" s="17">
        <f>SUM(G418:G420)</f>
        <v>295946</v>
      </c>
    </row>
    <row r="423" spans="2:7" ht="14.25" customHeight="1" x14ac:dyDescent="0.25">
      <c r="B423" s="18"/>
      <c r="C423" s="19"/>
      <c r="D423" s="19"/>
      <c r="E423" s="20"/>
      <c r="F423" s="20"/>
      <c r="G423" s="21"/>
    </row>
    <row r="424" spans="2:7" ht="14.25" customHeight="1" x14ac:dyDescent="0.25">
      <c r="B424" s="299" t="s">
        <v>31</v>
      </c>
      <c r="C424" s="275"/>
      <c r="D424" s="6" t="s">
        <v>32</v>
      </c>
      <c r="E424" s="6" t="s">
        <v>33</v>
      </c>
      <c r="F424" s="6" t="s">
        <v>34</v>
      </c>
      <c r="G424" s="22" t="s">
        <v>25</v>
      </c>
    </row>
    <row r="425" spans="2:7" ht="14.25" customHeight="1" x14ac:dyDescent="0.25">
      <c r="B425" s="9">
        <v>1</v>
      </c>
      <c r="C425" s="10" t="s">
        <v>54</v>
      </c>
      <c r="D425" s="11" t="s">
        <v>13</v>
      </c>
      <c r="E425" s="12">
        <v>1</v>
      </c>
      <c r="F425" s="13">
        <v>13592</v>
      </c>
      <c r="G425" s="14">
        <f t="shared" ref="G425:G427" si="104">+ROUND(E425*F425,0)</f>
        <v>13592</v>
      </c>
    </row>
    <row r="426" spans="2:7" ht="14.25" customHeight="1" x14ac:dyDescent="0.25">
      <c r="B426" s="9">
        <f t="shared" ref="B426:B427" si="105">1+B425</f>
        <v>2</v>
      </c>
      <c r="C426" s="10"/>
      <c r="D426" s="11"/>
      <c r="E426" s="12"/>
      <c r="F426" s="13"/>
      <c r="G426" s="14">
        <f t="shared" si="104"/>
        <v>0</v>
      </c>
    </row>
    <row r="427" spans="2:7" ht="14.25" customHeight="1" x14ac:dyDescent="0.25">
      <c r="B427" s="9">
        <f t="shared" si="105"/>
        <v>3</v>
      </c>
      <c r="C427" s="10"/>
      <c r="D427" s="11"/>
      <c r="E427" s="12"/>
      <c r="F427" s="13"/>
      <c r="G427" s="14">
        <f t="shared" si="104"/>
        <v>0</v>
      </c>
    </row>
    <row r="428" spans="2:7" ht="14.25" customHeight="1" x14ac:dyDescent="0.25">
      <c r="B428" s="300"/>
      <c r="C428" s="272"/>
      <c r="D428" s="273"/>
      <c r="E428" s="301" t="s">
        <v>35</v>
      </c>
      <c r="F428" s="275"/>
      <c r="G428" s="17">
        <f>SUM(G425:G427)</f>
        <v>13592</v>
      </c>
    </row>
    <row r="429" spans="2:7" ht="14.25" customHeight="1" x14ac:dyDescent="0.25">
      <c r="B429" s="18"/>
      <c r="C429" s="19"/>
      <c r="D429" s="19"/>
      <c r="E429" s="20"/>
      <c r="F429" s="20"/>
      <c r="G429" s="21"/>
    </row>
    <row r="430" spans="2:7" ht="14.25" customHeight="1" x14ac:dyDescent="0.25">
      <c r="B430" s="299" t="s">
        <v>36</v>
      </c>
      <c r="C430" s="275"/>
      <c r="D430" s="6" t="str">
        <f>+D417</f>
        <v>UNIDAD</v>
      </c>
      <c r="E430" s="6" t="s">
        <v>8</v>
      </c>
      <c r="F430" s="6" t="s">
        <v>37</v>
      </c>
      <c r="G430" s="8" t="str">
        <f>+G417</f>
        <v>VALOR TOTAL</v>
      </c>
    </row>
    <row r="431" spans="2:7" ht="14.25" customHeight="1" x14ac:dyDescent="0.25">
      <c r="B431" s="9">
        <v>1</v>
      </c>
      <c r="C431" s="10" t="s">
        <v>38</v>
      </c>
      <c r="D431" s="11" t="s">
        <v>39</v>
      </c>
      <c r="E431" s="12">
        <v>18</v>
      </c>
      <c r="F431" s="13">
        <v>28765.602739726026</v>
      </c>
      <c r="G431" s="14">
        <f t="shared" ref="G431:G433" si="106">+ROUND(E431*F431,0)</f>
        <v>517781</v>
      </c>
    </row>
    <row r="432" spans="2:7" ht="14.25" customHeight="1" x14ac:dyDescent="0.25">
      <c r="B432" s="9">
        <f t="shared" ref="B432:B433" si="107">1+B431</f>
        <v>2</v>
      </c>
      <c r="C432" s="10"/>
      <c r="D432" s="11"/>
      <c r="E432" s="12"/>
      <c r="F432" s="13"/>
      <c r="G432" s="14">
        <f t="shared" si="106"/>
        <v>0</v>
      </c>
    </row>
    <row r="433" spans="2:7" ht="14.25" customHeight="1" x14ac:dyDescent="0.25">
      <c r="B433" s="9">
        <f t="shared" si="107"/>
        <v>3</v>
      </c>
      <c r="C433" s="10"/>
      <c r="D433" s="11"/>
      <c r="E433" s="12"/>
      <c r="F433" s="13"/>
      <c r="G433" s="14">
        <f t="shared" si="106"/>
        <v>0</v>
      </c>
    </row>
    <row r="434" spans="2:7" ht="14.25" customHeight="1" x14ac:dyDescent="0.25">
      <c r="B434" s="300"/>
      <c r="C434" s="272"/>
      <c r="D434" s="273"/>
      <c r="E434" s="301" t="s">
        <v>40</v>
      </c>
      <c r="F434" s="275"/>
      <c r="G434" s="16">
        <f>SUM(G431:G433)</f>
        <v>517781</v>
      </c>
    </row>
    <row r="435" spans="2:7" ht="14.25" customHeight="1" x14ac:dyDescent="0.25">
      <c r="B435" s="18"/>
      <c r="C435" s="19"/>
      <c r="D435" s="19"/>
      <c r="E435" s="301" t="s">
        <v>41</v>
      </c>
      <c r="F435" s="275"/>
      <c r="G435" s="23">
        <f>ROUND(G415+G422+G434+G428,0)</f>
        <v>1258119</v>
      </c>
    </row>
    <row r="436" spans="2:7" ht="14.25" customHeight="1" thickBot="1" x14ac:dyDescent="0.3">
      <c r="B436" s="24"/>
      <c r="C436" s="25"/>
      <c r="D436" s="25"/>
      <c r="E436" s="26"/>
      <c r="F436" s="26"/>
      <c r="G436" s="27"/>
    </row>
    <row r="437" spans="2:7" ht="14.25" customHeight="1" thickBot="1" x14ac:dyDescent="0.3"/>
    <row r="438" spans="2:7" ht="14.25" customHeight="1" x14ac:dyDescent="0.25">
      <c r="B438" s="304"/>
      <c r="C438" s="307"/>
      <c r="D438" s="308"/>
      <c r="E438" s="308"/>
      <c r="F438" s="309"/>
      <c r="G438" s="313"/>
    </row>
    <row r="439" spans="2:7" ht="14.25" customHeight="1" x14ac:dyDescent="0.25">
      <c r="B439" s="305"/>
      <c r="C439" s="310"/>
      <c r="D439" s="311"/>
      <c r="E439" s="311"/>
      <c r="F439" s="312"/>
      <c r="G439" s="314"/>
    </row>
    <row r="440" spans="2:7" ht="14.25" customHeight="1" x14ac:dyDescent="0.25">
      <c r="B440" s="305"/>
      <c r="C440" s="310"/>
      <c r="D440" s="311"/>
      <c r="E440" s="311"/>
      <c r="F440" s="312"/>
      <c r="G440" s="314"/>
    </row>
    <row r="441" spans="2:7" ht="14.25" customHeight="1" x14ac:dyDescent="0.25">
      <c r="B441" s="305"/>
      <c r="C441" s="285"/>
      <c r="D441" s="286"/>
      <c r="E441" s="286"/>
      <c r="F441" s="287"/>
      <c r="G441" s="314"/>
    </row>
    <row r="442" spans="2:7" ht="14.25" customHeight="1" x14ac:dyDescent="0.25">
      <c r="B442" s="305"/>
      <c r="C442" s="315" t="s">
        <v>20</v>
      </c>
      <c r="D442" s="272"/>
      <c r="E442" s="272"/>
      <c r="F442" s="273"/>
      <c r="G442" s="314"/>
    </row>
    <row r="443" spans="2:7" ht="14.25" customHeight="1" x14ac:dyDescent="0.25">
      <c r="B443" s="306"/>
      <c r="C443" s="285"/>
      <c r="D443" s="286"/>
      <c r="E443" s="286"/>
      <c r="F443" s="287"/>
      <c r="G443" s="289"/>
    </row>
    <row r="444" spans="2:7" ht="14.25" customHeight="1" x14ac:dyDescent="0.25">
      <c r="B444" s="316" t="e">
        <f>"CAPÍTULO "&amp;PRESUPUESTO!#REF!</f>
        <v>#REF!</v>
      </c>
      <c r="C444" s="273"/>
      <c r="D444" s="318" t="e">
        <f>PRESUPUESTO!#REF!</f>
        <v>#REF!</v>
      </c>
      <c r="E444" s="272"/>
      <c r="F444" s="272"/>
      <c r="G444" s="319"/>
    </row>
    <row r="445" spans="2:7" ht="14.25" customHeight="1" x14ac:dyDescent="0.25">
      <c r="B445" s="317"/>
      <c r="C445" s="287"/>
      <c r="D445" s="285"/>
      <c r="E445" s="286"/>
      <c r="F445" s="286"/>
      <c r="G445" s="303"/>
    </row>
    <row r="446" spans="2:7" ht="14.25" customHeight="1" x14ac:dyDescent="0.25">
      <c r="B446" s="1" t="s">
        <v>21</v>
      </c>
      <c r="C446" s="2" t="e">
        <f>PRESUPUESTO!#REF!</f>
        <v>#REF!</v>
      </c>
      <c r="D446" s="298" t="e">
        <f>PRESUPUESTO!#REF!</f>
        <v>#REF!</v>
      </c>
      <c r="E446" s="269"/>
      <c r="F446" s="269"/>
      <c r="G446" s="270"/>
    </row>
    <row r="447" spans="2:7" ht="14.25" customHeight="1" x14ac:dyDescent="0.25">
      <c r="B447" s="3"/>
      <c r="C447" s="4"/>
      <c r="D447" s="268" t="s">
        <v>22</v>
      </c>
      <c r="E447" s="269"/>
      <c r="F447" s="275"/>
      <c r="G447" s="5" t="e">
        <f>+PRESUPUESTO!#REF!</f>
        <v>#REF!</v>
      </c>
    </row>
    <row r="448" spans="2:7" ht="14.25" customHeight="1" x14ac:dyDescent="0.25">
      <c r="B448" s="299" t="s">
        <v>23</v>
      </c>
      <c r="C448" s="275"/>
      <c r="D448" s="6" t="s">
        <v>7</v>
      </c>
      <c r="E448" s="6" t="s">
        <v>8</v>
      </c>
      <c r="F448" s="7" t="s">
        <v>24</v>
      </c>
      <c r="G448" s="8" t="s">
        <v>25</v>
      </c>
    </row>
    <row r="449" spans="2:7" ht="14.25" customHeight="1" x14ac:dyDescent="0.25">
      <c r="B449" s="9">
        <v>1</v>
      </c>
      <c r="C449" s="10" t="s">
        <v>43</v>
      </c>
      <c r="D449" s="11" t="s">
        <v>44</v>
      </c>
      <c r="E449" s="12">
        <v>4</v>
      </c>
      <c r="F449" s="13">
        <v>3089.4976000000001</v>
      </c>
      <c r="G449" s="14">
        <f t="shared" ref="G449:G451" si="108">+ROUND(E449*F449,0)</f>
        <v>12358</v>
      </c>
    </row>
    <row r="450" spans="2:7" ht="14.25" customHeight="1" x14ac:dyDescent="0.25">
      <c r="B450" s="9">
        <f t="shared" ref="B450:B451" si="109">1+B449</f>
        <v>2</v>
      </c>
      <c r="C450" s="10" t="s">
        <v>55</v>
      </c>
      <c r="D450" s="11" t="s">
        <v>13</v>
      </c>
      <c r="E450" s="12">
        <v>1</v>
      </c>
      <c r="F450" s="13">
        <v>418252</v>
      </c>
      <c r="G450" s="14">
        <f t="shared" si="108"/>
        <v>418252</v>
      </c>
    </row>
    <row r="451" spans="2:7" ht="14.25" customHeight="1" x14ac:dyDescent="0.25">
      <c r="B451" s="9">
        <f t="shared" si="109"/>
        <v>3</v>
      </c>
      <c r="C451" s="10" t="s">
        <v>45</v>
      </c>
      <c r="D451" s="11" t="s">
        <v>46</v>
      </c>
      <c r="E451" s="12">
        <v>0.03</v>
      </c>
      <c r="F451" s="13">
        <v>430609.99040000001</v>
      </c>
      <c r="G451" s="14">
        <f t="shared" si="108"/>
        <v>12918</v>
      </c>
    </row>
    <row r="452" spans="2:7" ht="14.25" customHeight="1" x14ac:dyDescent="0.25">
      <c r="B452" s="300"/>
      <c r="C452" s="272"/>
      <c r="D452" s="273"/>
      <c r="E452" s="301" t="s">
        <v>26</v>
      </c>
      <c r="F452" s="275"/>
      <c r="G452" s="16">
        <f>SUM(G449:G451)</f>
        <v>443528</v>
      </c>
    </row>
    <row r="453" spans="2:7" ht="14.25" customHeight="1" x14ac:dyDescent="0.25">
      <c r="B453" s="302"/>
      <c r="C453" s="286"/>
      <c r="D453" s="286"/>
      <c r="E453" s="286"/>
      <c r="F453" s="286"/>
      <c r="G453" s="303"/>
    </row>
    <row r="454" spans="2:7" ht="14.25" customHeight="1" x14ac:dyDescent="0.25">
      <c r="B454" s="299" t="s">
        <v>27</v>
      </c>
      <c r="C454" s="275"/>
      <c r="D454" s="6" t="str">
        <f>+D448</f>
        <v>UNIDAD</v>
      </c>
      <c r="E454" s="6" t="s">
        <v>8</v>
      </c>
      <c r="F454" s="7" t="str">
        <f t="shared" ref="F454:G454" si="110">+F448</f>
        <v>VALOR UNITARIO</v>
      </c>
      <c r="G454" s="8" t="str">
        <f t="shared" si="110"/>
        <v>VALOR TOTAL</v>
      </c>
    </row>
    <row r="455" spans="2:7" ht="14.25" customHeight="1" x14ac:dyDescent="0.25">
      <c r="B455" s="9">
        <v>1</v>
      </c>
      <c r="C455" s="10" t="s">
        <v>59</v>
      </c>
      <c r="D455" s="11" t="s">
        <v>60</v>
      </c>
      <c r="E455" s="12">
        <v>0.25</v>
      </c>
      <c r="F455" s="13">
        <v>102800</v>
      </c>
      <c r="G455" s="14">
        <f t="shared" ref="G455:G457" si="111">+ROUND(E455*F455,0)</f>
        <v>25700</v>
      </c>
    </row>
    <row r="456" spans="2:7" ht="14.25" customHeight="1" x14ac:dyDescent="0.25">
      <c r="B456" s="9">
        <f t="shared" ref="B456:B457" si="112">1+B455</f>
        <v>2</v>
      </c>
      <c r="C456" s="10" t="s">
        <v>64</v>
      </c>
      <c r="D456" s="11" t="s">
        <v>60</v>
      </c>
      <c r="E456" s="12">
        <v>5</v>
      </c>
      <c r="F456" s="13">
        <v>2618</v>
      </c>
      <c r="G456" s="14">
        <f t="shared" si="111"/>
        <v>13090</v>
      </c>
    </row>
    <row r="457" spans="2:7" ht="14.25" customHeight="1" x14ac:dyDescent="0.25">
      <c r="B457" s="9">
        <f t="shared" si="112"/>
        <v>3</v>
      </c>
      <c r="C457" s="10" t="s">
        <v>66</v>
      </c>
      <c r="D457" s="11" t="s">
        <v>13</v>
      </c>
      <c r="E457" s="12">
        <v>1</v>
      </c>
      <c r="F457" s="13">
        <v>142362</v>
      </c>
      <c r="G457" s="14">
        <f t="shared" si="111"/>
        <v>142362</v>
      </c>
    </row>
    <row r="458" spans="2:7" ht="14.25" customHeight="1" x14ac:dyDescent="0.25">
      <c r="B458" s="15"/>
      <c r="C458" s="31" t="s">
        <v>28</v>
      </c>
      <c r="D458" s="28" t="s">
        <v>29</v>
      </c>
      <c r="E458" s="29">
        <v>0.03</v>
      </c>
      <c r="F458" s="30">
        <v>517780.84931506845</v>
      </c>
      <c r="G458" s="14"/>
    </row>
    <row r="459" spans="2:7" ht="14.25" customHeight="1" x14ac:dyDescent="0.25">
      <c r="B459" s="300"/>
      <c r="C459" s="272"/>
      <c r="D459" s="273"/>
      <c r="E459" s="301" t="s">
        <v>30</v>
      </c>
      <c r="F459" s="275"/>
      <c r="G459" s="17">
        <f>SUM(G455:G457)</f>
        <v>181152</v>
      </c>
    </row>
    <row r="460" spans="2:7" ht="14.25" customHeight="1" x14ac:dyDescent="0.25">
      <c r="B460" s="18"/>
      <c r="C460" s="19"/>
      <c r="D460" s="19"/>
      <c r="E460" s="20"/>
      <c r="F460" s="20"/>
      <c r="G460" s="21"/>
    </row>
    <row r="461" spans="2:7" ht="14.25" customHeight="1" x14ac:dyDescent="0.25">
      <c r="B461" s="299" t="s">
        <v>31</v>
      </c>
      <c r="C461" s="275"/>
      <c r="D461" s="6" t="s">
        <v>32</v>
      </c>
      <c r="E461" s="6" t="s">
        <v>33</v>
      </c>
      <c r="F461" s="6" t="s">
        <v>34</v>
      </c>
      <c r="G461" s="22" t="s">
        <v>25</v>
      </c>
    </row>
    <row r="462" spans="2:7" ht="14.25" customHeight="1" x14ac:dyDescent="0.25">
      <c r="B462" s="9">
        <v>1</v>
      </c>
      <c r="C462" s="10" t="s">
        <v>54</v>
      </c>
      <c r="D462" s="11" t="s">
        <v>13</v>
      </c>
      <c r="E462" s="12">
        <v>1</v>
      </c>
      <c r="F462" s="13">
        <v>13592</v>
      </c>
      <c r="G462" s="14">
        <f t="shared" ref="G462:G464" si="113">+ROUND(E462*F462,0)</f>
        <v>13592</v>
      </c>
    </row>
    <row r="463" spans="2:7" ht="14.25" customHeight="1" x14ac:dyDescent="0.25">
      <c r="B463" s="9">
        <f t="shared" ref="B463:B464" si="114">1+B462</f>
        <v>2</v>
      </c>
      <c r="C463" s="10"/>
      <c r="D463" s="11"/>
      <c r="E463" s="12"/>
      <c r="F463" s="13"/>
      <c r="G463" s="14">
        <f t="shared" si="113"/>
        <v>0</v>
      </c>
    </row>
    <row r="464" spans="2:7" ht="14.25" customHeight="1" x14ac:dyDescent="0.25">
      <c r="B464" s="9">
        <f t="shared" si="114"/>
        <v>3</v>
      </c>
      <c r="C464" s="10"/>
      <c r="D464" s="11"/>
      <c r="E464" s="12"/>
      <c r="F464" s="13"/>
      <c r="G464" s="14">
        <f t="shared" si="113"/>
        <v>0</v>
      </c>
    </row>
    <row r="465" spans="2:7" ht="14.25" customHeight="1" x14ac:dyDescent="0.25">
      <c r="B465" s="300"/>
      <c r="C465" s="272"/>
      <c r="D465" s="273"/>
      <c r="E465" s="301" t="s">
        <v>35</v>
      </c>
      <c r="F465" s="275"/>
      <c r="G465" s="17">
        <f>SUM(G462:G464)</f>
        <v>13592</v>
      </c>
    </row>
    <row r="466" spans="2:7" ht="14.25" customHeight="1" x14ac:dyDescent="0.25">
      <c r="B466" s="18"/>
      <c r="C466" s="19"/>
      <c r="D466" s="19"/>
      <c r="E466" s="20"/>
      <c r="F466" s="20"/>
      <c r="G466" s="21"/>
    </row>
    <row r="467" spans="2:7" ht="14.25" customHeight="1" x14ac:dyDescent="0.25">
      <c r="B467" s="299" t="s">
        <v>36</v>
      </c>
      <c r="C467" s="275"/>
      <c r="D467" s="6" t="str">
        <f>+D454</f>
        <v>UNIDAD</v>
      </c>
      <c r="E467" s="6" t="s">
        <v>8</v>
      </c>
      <c r="F467" s="6" t="s">
        <v>37</v>
      </c>
      <c r="G467" s="8" t="str">
        <f>+G454</f>
        <v>VALOR TOTAL</v>
      </c>
    </row>
    <row r="468" spans="2:7" ht="14.25" customHeight="1" x14ac:dyDescent="0.25">
      <c r="B468" s="9">
        <v>1</v>
      </c>
      <c r="C468" s="10" t="s">
        <v>38</v>
      </c>
      <c r="D468" s="11" t="s">
        <v>39</v>
      </c>
      <c r="E468" s="12">
        <v>18</v>
      </c>
      <c r="F468" s="13">
        <v>28765.602739726026</v>
      </c>
      <c r="G468" s="14">
        <f t="shared" ref="G468:G470" si="115">+ROUND(E468*F468,0)</f>
        <v>517781</v>
      </c>
    </row>
    <row r="469" spans="2:7" ht="14.25" customHeight="1" x14ac:dyDescent="0.25">
      <c r="B469" s="9">
        <f t="shared" ref="B469:B470" si="116">1+B468</f>
        <v>2</v>
      </c>
      <c r="C469" s="10"/>
      <c r="D469" s="11"/>
      <c r="E469" s="12"/>
      <c r="F469" s="13"/>
      <c r="G469" s="14">
        <f t="shared" si="115"/>
        <v>0</v>
      </c>
    </row>
    <row r="470" spans="2:7" ht="14.25" customHeight="1" x14ac:dyDescent="0.25">
      <c r="B470" s="9">
        <f t="shared" si="116"/>
        <v>3</v>
      </c>
      <c r="C470" s="10"/>
      <c r="D470" s="11"/>
      <c r="E470" s="12"/>
      <c r="F470" s="13"/>
      <c r="G470" s="14">
        <f t="shared" si="115"/>
        <v>0</v>
      </c>
    </row>
    <row r="471" spans="2:7" ht="14.25" customHeight="1" x14ac:dyDescent="0.25">
      <c r="B471" s="300"/>
      <c r="C471" s="272"/>
      <c r="D471" s="273"/>
      <c r="E471" s="301" t="s">
        <v>40</v>
      </c>
      <c r="F471" s="275"/>
      <c r="G471" s="16">
        <f>SUM(G468:G470)</f>
        <v>517781</v>
      </c>
    </row>
    <row r="472" spans="2:7" ht="14.25" customHeight="1" x14ac:dyDescent="0.25">
      <c r="B472" s="18"/>
      <c r="C472" s="19"/>
      <c r="D472" s="19"/>
      <c r="E472" s="301" t="s">
        <v>41</v>
      </c>
      <c r="F472" s="275"/>
      <c r="G472" s="23">
        <f>ROUND(G452+G459+G471+G465,0)</f>
        <v>1156053</v>
      </c>
    </row>
    <row r="473" spans="2:7" ht="14.25" customHeight="1" thickBot="1" x14ac:dyDescent="0.3">
      <c r="B473" s="24"/>
      <c r="C473" s="25"/>
      <c r="D473" s="25"/>
      <c r="E473" s="26"/>
      <c r="F473" s="26"/>
      <c r="G473" s="27"/>
    </row>
    <row r="474" spans="2:7" ht="14.25" customHeight="1" thickBot="1" x14ac:dyDescent="0.3"/>
    <row r="475" spans="2:7" ht="14.25" customHeight="1" x14ac:dyDescent="0.25">
      <c r="B475" s="304"/>
      <c r="C475" s="307"/>
      <c r="D475" s="308"/>
      <c r="E475" s="308"/>
      <c r="F475" s="309"/>
      <c r="G475" s="313"/>
    </row>
    <row r="476" spans="2:7" ht="14.25" customHeight="1" x14ac:dyDescent="0.25">
      <c r="B476" s="305"/>
      <c r="C476" s="310"/>
      <c r="D476" s="311"/>
      <c r="E476" s="311"/>
      <c r="F476" s="312"/>
      <c r="G476" s="314"/>
    </row>
    <row r="477" spans="2:7" ht="14.25" customHeight="1" x14ac:dyDescent="0.25">
      <c r="B477" s="305"/>
      <c r="C477" s="310"/>
      <c r="D477" s="311"/>
      <c r="E477" s="311"/>
      <c r="F477" s="312"/>
      <c r="G477" s="314"/>
    </row>
    <row r="478" spans="2:7" ht="14.25" customHeight="1" x14ac:dyDescent="0.25">
      <c r="B478" s="305"/>
      <c r="C478" s="285"/>
      <c r="D478" s="286"/>
      <c r="E478" s="286"/>
      <c r="F478" s="287"/>
      <c r="G478" s="314"/>
    </row>
    <row r="479" spans="2:7" ht="14.25" customHeight="1" x14ac:dyDescent="0.25">
      <c r="B479" s="305"/>
      <c r="C479" s="315" t="s">
        <v>20</v>
      </c>
      <c r="D479" s="272"/>
      <c r="E479" s="272"/>
      <c r="F479" s="273"/>
      <c r="G479" s="314"/>
    </row>
    <row r="480" spans="2:7" ht="14.25" customHeight="1" x14ac:dyDescent="0.25">
      <c r="B480" s="306"/>
      <c r="C480" s="285"/>
      <c r="D480" s="286"/>
      <c r="E480" s="286"/>
      <c r="F480" s="287"/>
      <c r="G480" s="289"/>
    </row>
    <row r="481" spans="2:7" ht="14.25" customHeight="1" x14ac:dyDescent="0.25">
      <c r="B481" s="316" t="e">
        <f>"CAPÍTULO "&amp;PRESUPUESTO!#REF!</f>
        <v>#REF!</v>
      </c>
      <c r="C481" s="273"/>
      <c r="D481" s="318" t="e">
        <f>PRESUPUESTO!#REF!</f>
        <v>#REF!</v>
      </c>
      <c r="E481" s="272"/>
      <c r="F481" s="272"/>
      <c r="G481" s="319"/>
    </row>
    <row r="482" spans="2:7" ht="14.25" customHeight="1" x14ac:dyDescent="0.25">
      <c r="B482" s="317"/>
      <c r="C482" s="287"/>
      <c r="D482" s="285"/>
      <c r="E482" s="286"/>
      <c r="F482" s="286"/>
      <c r="G482" s="303"/>
    </row>
    <row r="483" spans="2:7" ht="14.25" customHeight="1" x14ac:dyDescent="0.25">
      <c r="B483" s="1" t="s">
        <v>21</v>
      </c>
      <c r="C483" s="2" t="e">
        <f>PRESUPUESTO!#REF!</f>
        <v>#REF!</v>
      </c>
      <c r="D483" s="298" t="e">
        <f>PRESUPUESTO!#REF!</f>
        <v>#REF!</v>
      </c>
      <c r="E483" s="269"/>
      <c r="F483" s="269"/>
      <c r="G483" s="270"/>
    </row>
    <row r="484" spans="2:7" ht="14.25" customHeight="1" x14ac:dyDescent="0.25">
      <c r="B484" s="3"/>
      <c r="C484" s="4"/>
      <c r="D484" s="268" t="s">
        <v>22</v>
      </c>
      <c r="E484" s="269"/>
      <c r="F484" s="275"/>
      <c r="G484" s="5" t="e">
        <f>+PRESUPUESTO!#REF!</f>
        <v>#REF!</v>
      </c>
    </row>
    <row r="485" spans="2:7" ht="14.25" customHeight="1" x14ac:dyDescent="0.25">
      <c r="B485" s="299" t="s">
        <v>23</v>
      </c>
      <c r="C485" s="275"/>
      <c r="D485" s="6" t="s">
        <v>7</v>
      </c>
      <c r="E485" s="6" t="s">
        <v>8</v>
      </c>
      <c r="F485" s="7" t="s">
        <v>24</v>
      </c>
      <c r="G485" s="8" t="s">
        <v>25</v>
      </c>
    </row>
    <row r="486" spans="2:7" ht="14.25" customHeight="1" x14ac:dyDescent="0.25">
      <c r="B486" s="9">
        <v>1</v>
      </c>
      <c r="C486" s="10" t="s">
        <v>55</v>
      </c>
      <c r="D486" s="11" t="s">
        <v>13</v>
      </c>
      <c r="E486" s="12">
        <v>7.0000000000000007E-2</v>
      </c>
      <c r="F486" s="13">
        <v>418252</v>
      </c>
      <c r="G486" s="14">
        <f t="shared" ref="G486:G488" si="117">+ROUND(E486*F486,0)</f>
        <v>29278</v>
      </c>
    </row>
    <row r="487" spans="2:7" ht="14.25" customHeight="1" x14ac:dyDescent="0.25">
      <c r="B487" s="9">
        <f t="shared" ref="B487:B488" si="118">1+B486</f>
        <v>2</v>
      </c>
      <c r="C487" s="10" t="s">
        <v>45</v>
      </c>
      <c r="D487" s="11" t="s">
        <v>46</v>
      </c>
      <c r="E487" s="12">
        <v>0.05</v>
      </c>
      <c r="F487" s="13">
        <v>29277.640000000003</v>
      </c>
      <c r="G487" s="14">
        <f t="shared" si="117"/>
        <v>1464</v>
      </c>
    </row>
    <row r="488" spans="2:7" ht="14.25" customHeight="1" x14ac:dyDescent="0.25">
      <c r="B488" s="9">
        <f t="shared" si="118"/>
        <v>3</v>
      </c>
      <c r="C488" s="10"/>
      <c r="D488" s="11"/>
      <c r="E488" s="12"/>
      <c r="F488" s="13"/>
      <c r="G488" s="14">
        <f t="shared" si="117"/>
        <v>0</v>
      </c>
    </row>
    <row r="489" spans="2:7" ht="14.25" customHeight="1" x14ac:dyDescent="0.25">
      <c r="B489" s="300"/>
      <c r="C489" s="272"/>
      <c r="D489" s="273"/>
      <c r="E489" s="301" t="s">
        <v>26</v>
      </c>
      <c r="F489" s="275"/>
      <c r="G489" s="16">
        <f>SUM(G486:G488)</f>
        <v>30742</v>
      </c>
    </row>
    <row r="490" spans="2:7" ht="14.25" customHeight="1" x14ac:dyDescent="0.25">
      <c r="B490" s="302"/>
      <c r="C490" s="286"/>
      <c r="D490" s="286"/>
      <c r="E490" s="286"/>
      <c r="F490" s="286"/>
      <c r="G490" s="303"/>
    </row>
    <row r="491" spans="2:7" ht="14.25" customHeight="1" x14ac:dyDescent="0.25">
      <c r="B491" s="299" t="s">
        <v>27</v>
      </c>
      <c r="C491" s="275"/>
      <c r="D491" s="6" t="str">
        <f>+D485</f>
        <v>UNIDAD</v>
      </c>
      <c r="E491" s="6" t="s">
        <v>8</v>
      </c>
      <c r="F491" s="7" t="str">
        <f t="shared" ref="F491:G491" si="119">+F485</f>
        <v>VALOR UNITARIO</v>
      </c>
      <c r="G491" s="8" t="str">
        <f t="shared" si="119"/>
        <v>VALOR TOTAL</v>
      </c>
    </row>
    <row r="492" spans="2:7" ht="14.25" customHeight="1" x14ac:dyDescent="0.25">
      <c r="B492" s="9">
        <v>1</v>
      </c>
      <c r="C492" s="10" t="s">
        <v>67</v>
      </c>
      <c r="D492" s="11" t="s">
        <v>60</v>
      </c>
      <c r="E492" s="12">
        <v>0.15</v>
      </c>
      <c r="F492" s="13">
        <v>18000</v>
      </c>
      <c r="G492" s="14">
        <f t="shared" ref="G492:G494" si="120">+ROUND(E492*F492,0)</f>
        <v>2700</v>
      </c>
    </row>
    <row r="493" spans="2:7" ht="14.25" customHeight="1" x14ac:dyDescent="0.25">
      <c r="B493" s="9">
        <f t="shared" ref="B493:B494" si="121">1+B492</f>
        <v>2</v>
      </c>
      <c r="C493" s="10" t="s">
        <v>28</v>
      </c>
      <c r="D493" s="11" t="s">
        <v>29</v>
      </c>
      <c r="E493" s="12">
        <v>0.03</v>
      </c>
      <c r="F493" s="13">
        <v>16108.737534246577</v>
      </c>
      <c r="G493" s="14">
        <f t="shared" si="120"/>
        <v>483</v>
      </c>
    </row>
    <row r="494" spans="2:7" ht="14.25" customHeight="1" x14ac:dyDescent="0.25">
      <c r="B494" s="9">
        <f t="shared" si="121"/>
        <v>3</v>
      </c>
      <c r="C494" s="10"/>
      <c r="D494" s="11"/>
      <c r="E494" s="12"/>
      <c r="F494" s="13"/>
      <c r="G494" s="14">
        <f t="shared" si="120"/>
        <v>0</v>
      </c>
    </row>
    <row r="495" spans="2:7" ht="14.25" customHeight="1" x14ac:dyDescent="0.25">
      <c r="B495" s="300"/>
      <c r="C495" s="272"/>
      <c r="D495" s="273"/>
      <c r="E495" s="301" t="s">
        <v>30</v>
      </c>
      <c r="F495" s="275"/>
      <c r="G495" s="17">
        <f>SUM(G492:G494)</f>
        <v>3183</v>
      </c>
    </row>
    <row r="496" spans="2:7" ht="14.25" customHeight="1" x14ac:dyDescent="0.25">
      <c r="B496" s="18"/>
      <c r="C496" s="19"/>
      <c r="D496" s="19"/>
      <c r="E496" s="20"/>
      <c r="F496" s="20"/>
      <c r="G496" s="21"/>
    </row>
    <row r="497" spans="2:7" ht="14.25" customHeight="1" x14ac:dyDescent="0.25">
      <c r="B497" s="299" t="s">
        <v>31</v>
      </c>
      <c r="C497" s="275"/>
      <c r="D497" s="6" t="s">
        <v>32</v>
      </c>
      <c r="E497" s="6" t="s">
        <v>33</v>
      </c>
      <c r="F497" s="6" t="s">
        <v>34</v>
      </c>
      <c r="G497" s="22" t="s">
        <v>25</v>
      </c>
    </row>
    <row r="498" spans="2:7" ht="14.25" customHeight="1" x14ac:dyDescent="0.25">
      <c r="B498" s="9">
        <v>1</v>
      </c>
      <c r="C498" s="10" t="s">
        <v>31</v>
      </c>
      <c r="D498" s="11" t="s">
        <v>46</v>
      </c>
      <c r="E498" s="12">
        <v>0.03</v>
      </c>
      <c r="F498" s="13">
        <v>30741.522000000004</v>
      </c>
      <c r="G498" s="14">
        <f t="shared" ref="G498:G500" si="122">+ROUND(E498*F498,0)</f>
        <v>922</v>
      </c>
    </row>
    <row r="499" spans="2:7" ht="14.25" customHeight="1" x14ac:dyDescent="0.25">
      <c r="B499" s="9">
        <f t="shared" ref="B499:B500" si="123">1+B498</f>
        <v>2</v>
      </c>
      <c r="C499" s="10"/>
      <c r="D499" s="11"/>
      <c r="E499" s="12"/>
      <c r="F499" s="13"/>
      <c r="G499" s="14">
        <f t="shared" si="122"/>
        <v>0</v>
      </c>
    </row>
    <row r="500" spans="2:7" ht="14.25" customHeight="1" x14ac:dyDescent="0.25">
      <c r="B500" s="9">
        <f t="shared" si="123"/>
        <v>3</v>
      </c>
      <c r="C500" s="10"/>
      <c r="D500" s="11"/>
      <c r="E500" s="12"/>
      <c r="F500" s="13"/>
      <c r="G500" s="14">
        <f t="shared" si="122"/>
        <v>0</v>
      </c>
    </row>
    <row r="501" spans="2:7" ht="14.25" customHeight="1" x14ac:dyDescent="0.25">
      <c r="B501" s="300"/>
      <c r="C501" s="272"/>
      <c r="D501" s="273"/>
      <c r="E501" s="301" t="s">
        <v>35</v>
      </c>
      <c r="F501" s="275"/>
      <c r="G501" s="17">
        <f>SUM(G498:G500)</f>
        <v>922</v>
      </c>
    </row>
    <row r="502" spans="2:7" ht="14.25" customHeight="1" x14ac:dyDescent="0.25">
      <c r="B502" s="18"/>
      <c r="C502" s="19"/>
      <c r="D502" s="19"/>
      <c r="E502" s="20"/>
      <c r="F502" s="20"/>
      <c r="G502" s="21"/>
    </row>
    <row r="503" spans="2:7" ht="14.25" customHeight="1" x14ac:dyDescent="0.25">
      <c r="B503" s="299" t="s">
        <v>36</v>
      </c>
      <c r="C503" s="275"/>
      <c r="D503" s="6" t="str">
        <f>+D491</f>
        <v>UNIDAD</v>
      </c>
      <c r="E503" s="6" t="s">
        <v>8</v>
      </c>
      <c r="F503" s="6" t="s">
        <v>37</v>
      </c>
      <c r="G503" s="8" t="str">
        <f>+G491</f>
        <v>VALOR TOTAL</v>
      </c>
    </row>
    <row r="504" spans="2:7" ht="14.25" customHeight="1" x14ac:dyDescent="0.25">
      <c r="B504" s="9">
        <v>1</v>
      </c>
      <c r="C504" s="10" t="s">
        <v>38</v>
      </c>
      <c r="D504" s="11" t="s">
        <v>39</v>
      </c>
      <c r="E504" s="12">
        <v>0.3</v>
      </c>
      <c r="F504" s="13">
        <v>28765.602739726026</v>
      </c>
      <c r="G504" s="14">
        <f t="shared" ref="G504:G506" si="124">+ROUND(E504*F504,0)</f>
        <v>8630</v>
      </c>
    </row>
    <row r="505" spans="2:7" ht="14.25" customHeight="1" x14ac:dyDescent="0.25">
      <c r="B505" s="9">
        <f t="shared" ref="B505:B506" si="125">1+B504</f>
        <v>2</v>
      </c>
      <c r="C505" s="10"/>
      <c r="D505" s="11"/>
      <c r="E505" s="12"/>
      <c r="F505" s="13"/>
      <c r="G505" s="14">
        <f t="shared" si="124"/>
        <v>0</v>
      </c>
    </row>
    <row r="506" spans="2:7" ht="14.25" customHeight="1" x14ac:dyDescent="0.25">
      <c r="B506" s="9">
        <f t="shared" si="125"/>
        <v>3</v>
      </c>
      <c r="C506" s="10"/>
      <c r="D506" s="11"/>
      <c r="E506" s="12"/>
      <c r="F506" s="13"/>
      <c r="G506" s="14">
        <f t="shared" si="124"/>
        <v>0</v>
      </c>
    </row>
    <row r="507" spans="2:7" ht="14.25" customHeight="1" x14ac:dyDescent="0.25">
      <c r="B507" s="300"/>
      <c r="C507" s="272"/>
      <c r="D507" s="273"/>
      <c r="E507" s="301" t="s">
        <v>40</v>
      </c>
      <c r="F507" s="275"/>
      <c r="G507" s="16">
        <f>SUM(G504:G506)</f>
        <v>8630</v>
      </c>
    </row>
    <row r="508" spans="2:7" ht="14.25" customHeight="1" x14ac:dyDescent="0.25">
      <c r="B508" s="18"/>
      <c r="C508" s="19"/>
      <c r="D508" s="19"/>
      <c r="E508" s="301" t="s">
        <v>41</v>
      </c>
      <c r="F508" s="275"/>
      <c r="G508" s="23">
        <f>ROUND(G489+G495+G507+G501,0)</f>
        <v>43477</v>
      </c>
    </row>
    <row r="509" spans="2:7" ht="14.25" customHeight="1" thickBot="1" x14ac:dyDescent="0.3">
      <c r="B509" s="24"/>
      <c r="C509" s="25"/>
      <c r="D509" s="25"/>
      <c r="E509" s="26"/>
      <c r="F509" s="26"/>
      <c r="G509" s="27"/>
    </row>
    <row r="510" spans="2:7" ht="14.25" customHeight="1" thickBot="1" x14ac:dyDescent="0.3"/>
    <row r="511" spans="2:7" ht="14.25" customHeight="1" x14ac:dyDescent="0.25">
      <c r="B511" s="304"/>
      <c r="C511" s="307"/>
      <c r="D511" s="308"/>
      <c r="E511" s="308"/>
      <c r="F511" s="309"/>
      <c r="G511" s="313"/>
    </row>
    <row r="512" spans="2:7" ht="14.25" customHeight="1" x14ac:dyDescent="0.25">
      <c r="B512" s="305"/>
      <c r="C512" s="310"/>
      <c r="D512" s="311"/>
      <c r="E512" s="311"/>
      <c r="F512" s="312"/>
      <c r="G512" s="314"/>
    </row>
    <row r="513" spans="2:7" ht="14.25" customHeight="1" x14ac:dyDescent="0.25">
      <c r="B513" s="305"/>
      <c r="C513" s="310"/>
      <c r="D513" s="311"/>
      <c r="E513" s="311"/>
      <c r="F513" s="312"/>
      <c r="G513" s="314"/>
    </row>
    <row r="514" spans="2:7" ht="14.25" customHeight="1" x14ac:dyDescent="0.25">
      <c r="B514" s="305"/>
      <c r="C514" s="285"/>
      <c r="D514" s="286"/>
      <c r="E514" s="286"/>
      <c r="F514" s="287"/>
      <c r="G514" s="314"/>
    </row>
    <row r="515" spans="2:7" ht="14.25" customHeight="1" x14ac:dyDescent="0.25">
      <c r="B515" s="305"/>
      <c r="C515" s="315" t="s">
        <v>20</v>
      </c>
      <c r="D515" s="272"/>
      <c r="E515" s="272"/>
      <c r="F515" s="273"/>
      <c r="G515" s="314"/>
    </row>
    <row r="516" spans="2:7" ht="14.25" customHeight="1" x14ac:dyDescent="0.25">
      <c r="B516" s="306"/>
      <c r="C516" s="285"/>
      <c r="D516" s="286"/>
      <c r="E516" s="286"/>
      <c r="F516" s="287"/>
      <c r="G516" s="289"/>
    </row>
    <row r="517" spans="2:7" ht="14.25" customHeight="1" x14ac:dyDescent="0.25">
      <c r="B517" s="316" t="e">
        <f>"CAPÍTULO "&amp;PRESUPUESTO!#REF!</f>
        <v>#REF!</v>
      </c>
      <c r="C517" s="273"/>
      <c r="D517" s="318" t="e">
        <f>PRESUPUESTO!#REF!</f>
        <v>#REF!</v>
      </c>
      <c r="E517" s="272"/>
      <c r="F517" s="272"/>
      <c r="G517" s="319"/>
    </row>
    <row r="518" spans="2:7" ht="14.25" customHeight="1" x14ac:dyDescent="0.25">
      <c r="B518" s="317"/>
      <c r="C518" s="287"/>
      <c r="D518" s="285"/>
      <c r="E518" s="286"/>
      <c r="F518" s="286"/>
      <c r="G518" s="303"/>
    </row>
    <row r="519" spans="2:7" ht="14.25" customHeight="1" x14ac:dyDescent="0.25">
      <c r="B519" s="1" t="s">
        <v>21</v>
      </c>
      <c r="C519" s="2" t="e">
        <f>PRESUPUESTO!#REF!</f>
        <v>#REF!</v>
      </c>
      <c r="D519" s="298" t="e">
        <f>PRESUPUESTO!#REF!</f>
        <v>#REF!</v>
      </c>
      <c r="E519" s="269"/>
      <c r="F519" s="269"/>
      <c r="G519" s="270"/>
    </row>
    <row r="520" spans="2:7" ht="14.25" customHeight="1" x14ac:dyDescent="0.25">
      <c r="B520" s="3"/>
      <c r="C520" s="4"/>
      <c r="D520" s="268" t="s">
        <v>22</v>
      </c>
      <c r="E520" s="269"/>
      <c r="F520" s="275"/>
      <c r="G520" s="5" t="e">
        <f>+PRESUPUESTO!#REF!</f>
        <v>#REF!</v>
      </c>
    </row>
    <row r="521" spans="2:7" ht="14.25" customHeight="1" x14ac:dyDescent="0.25">
      <c r="B521" s="299" t="s">
        <v>23</v>
      </c>
      <c r="C521" s="275"/>
      <c r="D521" s="6" t="s">
        <v>7</v>
      </c>
      <c r="E521" s="6" t="s">
        <v>8</v>
      </c>
      <c r="F521" s="7" t="s">
        <v>24</v>
      </c>
      <c r="G521" s="8" t="s">
        <v>25</v>
      </c>
    </row>
    <row r="522" spans="2:7" ht="14.25" customHeight="1" x14ac:dyDescent="0.25">
      <c r="B522" s="9">
        <v>1</v>
      </c>
      <c r="C522" s="10" t="s">
        <v>61</v>
      </c>
      <c r="D522" s="11" t="s">
        <v>62</v>
      </c>
      <c r="E522" s="12">
        <v>2.7E-2</v>
      </c>
      <c r="F522" s="13">
        <v>9305.7999999999993</v>
      </c>
      <c r="G522" s="14">
        <f t="shared" ref="G522:G524" si="126">+ROUND(E522*F522,0)</f>
        <v>251</v>
      </c>
    </row>
    <row r="523" spans="2:7" ht="14.25" customHeight="1" x14ac:dyDescent="0.25">
      <c r="B523" s="9">
        <f t="shared" ref="B523:B524" si="127">1+B522</f>
        <v>2</v>
      </c>
      <c r="C523" s="10" t="s">
        <v>63</v>
      </c>
      <c r="D523" s="11" t="s">
        <v>62</v>
      </c>
      <c r="E523" s="12">
        <v>1</v>
      </c>
      <c r="F523" s="13">
        <v>5800</v>
      </c>
      <c r="G523" s="14">
        <f t="shared" si="126"/>
        <v>5800</v>
      </c>
    </row>
    <row r="524" spans="2:7" ht="14.25" customHeight="1" x14ac:dyDescent="0.25">
      <c r="B524" s="9">
        <f t="shared" si="127"/>
        <v>3</v>
      </c>
      <c r="C524" s="10"/>
      <c r="D524" s="11"/>
      <c r="E524" s="12"/>
      <c r="F524" s="13"/>
      <c r="G524" s="14">
        <f t="shared" si="126"/>
        <v>0</v>
      </c>
    </row>
    <row r="525" spans="2:7" ht="14.25" customHeight="1" x14ac:dyDescent="0.25">
      <c r="B525" s="300"/>
      <c r="C525" s="272"/>
      <c r="D525" s="273"/>
      <c r="E525" s="301" t="s">
        <v>26</v>
      </c>
      <c r="F525" s="275"/>
      <c r="G525" s="16">
        <f>SUM(G522:G524)</f>
        <v>6051</v>
      </c>
    </row>
    <row r="526" spans="2:7" ht="14.25" customHeight="1" x14ac:dyDescent="0.25">
      <c r="B526" s="302"/>
      <c r="C526" s="286"/>
      <c r="D526" s="286"/>
      <c r="E526" s="286"/>
      <c r="F526" s="286"/>
      <c r="G526" s="303"/>
    </row>
    <row r="527" spans="2:7" ht="14.25" customHeight="1" x14ac:dyDescent="0.25">
      <c r="B527" s="299" t="s">
        <v>27</v>
      </c>
      <c r="C527" s="275"/>
      <c r="D527" s="6" t="str">
        <f>+D521</f>
        <v>UNIDAD</v>
      </c>
      <c r="E527" s="6" t="s">
        <v>8</v>
      </c>
      <c r="F527" s="7" t="str">
        <f t="shared" ref="F527:G527" si="128">+F521</f>
        <v>VALOR UNITARIO</v>
      </c>
      <c r="G527" s="8" t="str">
        <f t="shared" si="128"/>
        <v>VALOR TOTAL</v>
      </c>
    </row>
    <row r="528" spans="2:7" ht="14.25" customHeight="1" x14ac:dyDescent="0.25">
      <c r="B528" s="9">
        <v>1</v>
      </c>
      <c r="C528" s="10" t="s">
        <v>28</v>
      </c>
      <c r="D528" s="11" t="s">
        <v>29</v>
      </c>
      <c r="E528" s="12">
        <v>0.03</v>
      </c>
      <c r="F528" s="13">
        <v>1582.1081506849314</v>
      </c>
      <c r="G528" s="14">
        <f t="shared" ref="G528:G530" si="129">+ROUND(E528*F528,0)</f>
        <v>47</v>
      </c>
    </row>
    <row r="529" spans="2:7" ht="14.25" customHeight="1" x14ac:dyDescent="0.25">
      <c r="B529" s="9">
        <f t="shared" ref="B529:B530" si="130">1+B528</f>
        <v>2</v>
      </c>
      <c r="C529" s="10"/>
      <c r="D529" s="11"/>
      <c r="E529" s="12"/>
      <c r="F529" s="13"/>
      <c r="G529" s="14">
        <f t="shared" si="129"/>
        <v>0</v>
      </c>
    </row>
    <row r="530" spans="2:7" ht="14.25" customHeight="1" x14ac:dyDescent="0.25">
      <c r="B530" s="9">
        <f t="shared" si="130"/>
        <v>3</v>
      </c>
      <c r="C530" s="10"/>
      <c r="D530" s="11"/>
      <c r="E530" s="12"/>
      <c r="F530" s="13"/>
      <c r="G530" s="14">
        <f t="shared" si="129"/>
        <v>0</v>
      </c>
    </row>
    <row r="531" spans="2:7" ht="14.25" customHeight="1" x14ac:dyDescent="0.25">
      <c r="B531" s="300"/>
      <c r="C531" s="272"/>
      <c r="D531" s="273"/>
      <c r="E531" s="301" t="s">
        <v>30</v>
      </c>
      <c r="F531" s="275"/>
      <c r="G531" s="17">
        <f>SUM(G528:G530)</f>
        <v>47</v>
      </c>
    </row>
    <row r="532" spans="2:7" ht="14.25" customHeight="1" x14ac:dyDescent="0.25">
      <c r="B532" s="18"/>
      <c r="C532" s="19"/>
      <c r="D532" s="19"/>
      <c r="E532" s="20"/>
      <c r="F532" s="20"/>
      <c r="G532" s="21"/>
    </row>
    <row r="533" spans="2:7" ht="14.25" customHeight="1" x14ac:dyDescent="0.25">
      <c r="B533" s="299" t="s">
        <v>31</v>
      </c>
      <c r="C533" s="275"/>
      <c r="D533" s="6" t="s">
        <v>32</v>
      </c>
      <c r="E533" s="6" t="s">
        <v>33</v>
      </c>
      <c r="F533" s="6" t="s">
        <v>34</v>
      </c>
      <c r="G533" s="22" t="s">
        <v>25</v>
      </c>
    </row>
    <row r="534" spans="2:7" ht="14.25" customHeight="1" x14ac:dyDescent="0.25">
      <c r="B534" s="9">
        <v>1</v>
      </c>
      <c r="C534" s="10" t="s">
        <v>31</v>
      </c>
      <c r="D534" s="11" t="s">
        <v>46</v>
      </c>
      <c r="E534" s="12">
        <v>0.03</v>
      </c>
      <c r="F534" s="13">
        <v>6351.8642979999995</v>
      </c>
      <c r="G534" s="14">
        <f t="shared" ref="G534:G536" si="131">+ROUND(E534*F534,0)</f>
        <v>191</v>
      </c>
    </row>
    <row r="535" spans="2:7" ht="14.25" customHeight="1" x14ac:dyDescent="0.25">
      <c r="B535" s="9">
        <f t="shared" ref="B535:B536" si="132">1+B534</f>
        <v>2</v>
      </c>
      <c r="C535" s="10"/>
      <c r="D535" s="11"/>
      <c r="E535" s="12"/>
      <c r="F535" s="13"/>
      <c r="G535" s="14">
        <f t="shared" si="131"/>
        <v>0</v>
      </c>
    </row>
    <row r="536" spans="2:7" ht="14.25" customHeight="1" x14ac:dyDescent="0.25">
      <c r="B536" s="9">
        <f t="shared" si="132"/>
        <v>3</v>
      </c>
      <c r="C536" s="10"/>
      <c r="D536" s="11"/>
      <c r="E536" s="12"/>
      <c r="F536" s="13"/>
      <c r="G536" s="14">
        <f t="shared" si="131"/>
        <v>0</v>
      </c>
    </row>
    <row r="537" spans="2:7" ht="14.25" customHeight="1" x14ac:dyDescent="0.25">
      <c r="B537" s="300"/>
      <c r="C537" s="272"/>
      <c r="D537" s="273"/>
      <c r="E537" s="301" t="s">
        <v>35</v>
      </c>
      <c r="F537" s="275"/>
      <c r="G537" s="17">
        <f>SUM(G534:G536)</f>
        <v>191</v>
      </c>
    </row>
    <row r="538" spans="2:7" ht="14.25" customHeight="1" x14ac:dyDescent="0.25">
      <c r="B538" s="18"/>
      <c r="C538" s="19"/>
      <c r="D538" s="19"/>
      <c r="E538" s="20"/>
      <c r="F538" s="20"/>
      <c r="G538" s="21"/>
    </row>
    <row r="539" spans="2:7" ht="14.25" customHeight="1" x14ac:dyDescent="0.25">
      <c r="B539" s="299" t="s">
        <v>36</v>
      </c>
      <c r="C539" s="275"/>
      <c r="D539" s="6" t="str">
        <f>+D527</f>
        <v>UNIDAD</v>
      </c>
      <c r="E539" s="6" t="s">
        <v>8</v>
      </c>
      <c r="F539" s="6" t="s">
        <v>37</v>
      </c>
      <c r="G539" s="8" t="str">
        <f>+G527</f>
        <v>VALOR TOTAL</v>
      </c>
    </row>
    <row r="540" spans="2:7" ht="14.25" customHeight="1" x14ac:dyDescent="0.25">
      <c r="B540" s="9">
        <v>1</v>
      </c>
      <c r="C540" s="10" t="s">
        <v>38</v>
      </c>
      <c r="D540" s="11" t="s">
        <v>39</v>
      </c>
      <c r="E540" s="12">
        <v>0.03</v>
      </c>
      <c r="F540" s="13">
        <v>28765.602739726026</v>
      </c>
      <c r="G540" s="14">
        <f t="shared" ref="G540:G542" si="133">+ROUND(E540*F540,0)</f>
        <v>863</v>
      </c>
    </row>
    <row r="541" spans="2:7" ht="14.25" customHeight="1" x14ac:dyDescent="0.25">
      <c r="B541" s="9">
        <f t="shared" ref="B541:B542" si="134">1+B540</f>
        <v>2</v>
      </c>
      <c r="C541" s="10"/>
      <c r="D541" s="11"/>
      <c r="E541" s="12"/>
      <c r="F541" s="13"/>
      <c r="G541" s="14">
        <f t="shared" si="133"/>
        <v>0</v>
      </c>
    </row>
    <row r="542" spans="2:7" ht="14.25" customHeight="1" x14ac:dyDescent="0.25">
      <c r="B542" s="9">
        <f t="shared" si="134"/>
        <v>3</v>
      </c>
      <c r="C542" s="10"/>
      <c r="D542" s="11"/>
      <c r="E542" s="12"/>
      <c r="F542" s="13"/>
      <c r="G542" s="14">
        <f t="shared" si="133"/>
        <v>0</v>
      </c>
    </row>
    <row r="543" spans="2:7" ht="14.25" customHeight="1" x14ac:dyDescent="0.25">
      <c r="B543" s="300"/>
      <c r="C543" s="272"/>
      <c r="D543" s="273"/>
      <c r="E543" s="301" t="s">
        <v>40</v>
      </c>
      <c r="F543" s="275"/>
      <c r="G543" s="16">
        <f>SUM(G540:G542)</f>
        <v>863</v>
      </c>
    </row>
    <row r="544" spans="2:7" ht="14.25" customHeight="1" x14ac:dyDescent="0.25">
      <c r="B544" s="18"/>
      <c r="C544" s="19"/>
      <c r="D544" s="19"/>
      <c r="E544" s="301" t="s">
        <v>41</v>
      </c>
      <c r="F544" s="275"/>
      <c r="G544" s="23">
        <f>ROUND(G525+G531+G543+G537,0)</f>
        <v>7152</v>
      </c>
    </row>
    <row r="545" spans="2:7" ht="14.25" customHeight="1" thickBot="1" x14ac:dyDescent="0.3">
      <c r="B545" s="24"/>
      <c r="C545" s="25"/>
      <c r="D545" s="25"/>
      <c r="E545" s="26"/>
      <c r="F545" s="26"/>
      <c r="G545" s="27"/>
    </row>
    <row r="546" spans="2:7" ht="14.25" customHeight="1" thickBot="1" x14ac:dyDescent="0.3"/>
    <row r="547" spans="2:7" ht="14.25" customHeight="1" x14ac:dyDescent="0.25">
      <c r="B547" s="304"/>
      <c r="C547" s="307"/>
      <c r="D547" s="308"/>
      <c r="E547" s="308"/>
      <c r="F547" s="309"/>
      <c r="G547" s="313"/>
    </row>
    <row r="548" spans="2:7" ht="14.25" customHeight="1" x14ac:dyDescent="0.25">
      <c r="B548" s="305"/>
      <c r="C548" s="310"/>
      <c r="D548" s="311"/>
      <c r="E548" s="311"/>
      <c r="F548" s="312"/>
      <c r="G548" s="314"/>
    </row>
    <row r="549" spans="2:7" ht="14.25" customHeight="1" x14ac:dyDescent="0.25">
      <c r="B549" s="305"/>
      <c r="C549" s="310"/>
      <c r="D549" s="311"/>
      <c r="E549" s="311"/>
      <c r="F549" s="312"/>
      <c r="G549" s="314"/>
    </row>
    <row r="550" spans="2:7" ht="14.25" customHeight="1" x14ac:dyDescent="0.25">
      <c r="B550" s="305"/>
      <c r="C550" s="285"/>
      <c r="D550" s="286"/>
      <c r="E550" s="286"/>
      <c r="F550" s="287"/>
      <c r="G550" s="314"/>
    </row>
    <row r="551" spans="2:7" ht="14.25" customHeight="1" x14ac:dyDescent="0.25">
      <c r="B551" s="305"/>
      <c r="C551" s="315" t="s">
        <v>20</v>
      </c>
      <c r="D551" s="272"/>
      <c r="E551" s="272"/>
      <c r="F551" s="273"/>
      <c r="G551" s="314"/>
    </row>
    <row r="552" spans="2:7" ht="14.25" customHeight="1" x14ac:dyDescent="0.25">
      <c r="B552" s="306"/>
      <c r="C552" s="285"/>
      <c r="D552" s="286"/>
      <c r="E552" s="286"/>
      <c r="F552" s="287"/>
      <c r="G552" s="289"/>
    </row>
    <row r="553" spans="2:7" ht="14.25" customHeight="1" x14ac:dyDescent="0.25">
      <c r="B553" s="316" t="e">
        <f>"CAPÍTULO "&amp;PRESUPUESTO!#REF!</f>
        <v>#REF!</v>
      </c>
      <c r="C553" s="273"/>
      <c r="D553" s="318" t="e">
        <f>PRESUPUESTO!#REF!</f>
        <v>#REF!</v>
      </c>
      <c r="E553" s="272"/>
      <c r="F553" s="272"/>
      <c r="G553" s="319"/>
    </row>
    <row r="554" spans="2:7" ht="14.25" customHeight="1" x14ac:dyDescent="0.25">
      <c r="B554" s="317"/>
      <c r="C554" s="287"/>
      <c r="D554" s="285"/>
      <c r="E554" s="286"/>
      <c r="F554" s="286"/>
      <c r="G554" s="303"/>
    </row>
    <row r="555" spans="2:7" ht="26.25" customHeight="1" x14ac:dyDescent="0.25">
      <c r="B555" s="1" t="s">
        <v>21</v>
      </c>
      <c r="C555" s="2" t="e">
        <f>PRESUPUESTO!#REF!</f>
        <v>#REF!</v>
      </c>
      <c r="D555" s="298" t="e">
        <f>PRESUPUESTO!#REF!</f>
        <v>#REF!</v>
      </c>
      <c r="E555" s="269"/>
      <c r="F555" s="269"/>
      <c r="G555" s="270"/>
    </row>
    <row r="556" spans="2:7" ht="26.25" customHeight="1" x14ac:dyDescent="0.25">
      <c r="B556" s="3"/>
      <c r="C556" s="4"/>
      <c r="D556" s="268" t="s">
        <v>22</v>
      </c>
      <c r="E556" s="269"/>
      <c r="F556" s="275"/>
      <c r="G556" s="5" t="e">
        <f>+PRESUPUESTO!#REF!</f>
        <v>#REF!</v>
      </c>
    </row>
    <row r="557" spans="2:7" ht="14.25" customHeight="1" x14ac:dyDescent="0.25">
      <c r="B557" s="299" t="s">
        <v>23</v>
      </c>
      <c r="C557" s="275"/>
      <c r="D557" s="6" t="s">
        <v>7</v>
      </c>
      <c r="E557" s="6" t="s">
        <v>8</v>
      </c>
      <c r="F557" s="7" t="s">
        <v>24</v>
      </c>
      <c r="G557" s="8" t="s">
        <v>25</v>
      </c>
    </row>
    <row r="558" spans="2:7" ht="14.25" customHeight="1" x14ac:dyDescent="0.25">
      <c r="B558" s="9">
        <v>1</v>
      </c>
      <c r="C558" s="10" t="s">
        <v>68</v>
      </c>
      <c r="D558" s="11" t="s">
        <v>12</v>
      </c>
      <c r="E558" s="12">
        <v>1</v>
      </c>
      <c r="F558" s="13">
        <v>29574.951000000001</v>
      </c>
      <c r="G558" s="14">
        <f t="shared" ref="G558:G560" si="135">+ROUND(E558*F558,0)</f>
        <v>29575</v>
      </c>
    </row>
    <row r="559" spans="2:7" ht="14.25" customHeight="1" x14ac:dyDescent="0.25">
      <c r="B559" s="9">
        <f t="shared" ref="B559:B560" si="136">1+B558</f>
        <v>2</v>
      </c>
      <c r="C559" s="10" t="s">
        <v>69</v>
      </c>
      <c r="D559" s="11" t="s">
        <v>62</v>
      </c>
      <c r="E559" s="12">
        <v>0.06</v>
      </c>
      <c r="F559" s="13">
        <v>4748</v>
      </c>
      <c r="G559" s="14">
        <f t="shared" si="135"/>
        <v>285</v>
      </c>
    </row>
    <row r="560" spans="2:7" ht="14.25" customHeight="1" x14ac:dyDescent="0.25">
      <c r="B560" s="9">
        <f t="shared" si="136"/>
        <v>3</v>
      </c>
      <c r="C560" s="10" t="s">
        <v>70</v>
      </c>
      <c r="D560" s="11" t="s">
        <v>62</v>
      </c>
      <c r="E560" s="12">
        <v>4</v>
      </c>
      <c r="F560" s="13">
        <v>1662</v>
      </c>
      <c r="G560" s="14">
        <f t="shared" si="135"/>
        <v>6648</v>
      </c>
    </row>
    <row r="561" spans="2:7" ht="14.25" customHeight="1" x14ac:dyDescent="0.25">
      <c r="B561" s="15"/>
      <c r="C561" s="31" t="s">
        <v>45</v>
      </c>
      <c r="D561" s="28" t="s">
        <v>46</v>
      </c>
      <c r="E561" s="29">
        <v>0.05</v>
      </c>
      <c r="F561" s="30">
        <v>36507.831000000006</v>
      </c>
      <c r="G561" s="14"/>
    </row>
    <row r="562" spans="2:7" ht="14.25" customHeight="1" x14ac:dyDescent="0.25">
      <c r="B562" s="300"/>
      <c r="C562" s="272"/>
      <c r="D562" s="273"/>
      <c r="E562" s="301" t="s">
        <v>26</v>
      </c>
      <c r="F562" s="275"/>
      <c r="G562" s="16">
        <f>SUM(G558:G560)</f>
        <v>36508</v>
      </c>
    </row>
    <row r="563" spans="2:7" ht="14.25" customHeight="1" x14ac:dyDescent="0.25">
      <c r="B563" s="302"/>
      <c r="C563" s="286"/>
      <c r="D563" s="286"/>
      <c r="E563" s="286"/>
      <c r="F563" s="286"/>
      <c r="G563" s="303"/>
    </row>
    <row r="564" spans="2:7" ht="14.25" customHeight="1" x14ac:dyDescent="0.25">
      <c r="B564" s="299" t="s">
        <v>27</v>
      </c>
      <c r="C564" s="275"/>
      <c r="D564" s="6" t="str">
        <f>+D557</f>
        <v>UNIDAD</v>
      </c>
      <c r="E564" s="6" t="s">
        <v>8</v>
      </c>
      <c r="F564" s="7" t="str">
        <f t="shared" ref="F564:G564" si="137">+F557</f>
        <v>VALOR UNITARIO</v>
      </c>
      <c r="G564" s="8" t="str">
        <f t="shared" si="137"/>
        <v>VALOR TOTAL</v>
      </c>
    </row>
    <row r="565" spans="2:7" ht="14.25" customHeight="1" x14ac:dyDescent="0.25">
      <c r="B565" s="9">
        <v>1</v>
      </c>
      <c r="C565" s="10" t="s">
        <v>28</v>
      </c>
      <c r="D565" s="11" t="s">
        <v>29</v>
      </c>
      <c r="E565" s="12">
        <v>0.03</v>
      </c>
      <c r="F565" s="13">
        <v>31642.163013698631</v>
      </c>
      <c r="G565" s="14">
        <f t="shared" ref="G565:G567" si="138">+ROUND(E565*F565,0)</f>
        <v>949</v>
      </c>
    </row>
    <row r="566" spans="2:7" ht="14.25" customHeight="1" x14ac:dyDescent="0.25">
      <c r="B566" s="9">
        <f t="shared" ref="B566:B567" si="139">1+B565</f>
        <v>2</v>
      </c>
      <c r="C566" s="10"/>
      <c r="D566" s="11"/>
      <c r="E566" s="12"/>
      <c r="F566" s="13"/>
      <c r="G566" s="14">
        <f t="shared" si="138"/>
        <v>0</v>
      </c>
    </row>
    <row r="567" spans="2:7" ht="14.25" customHeight="1" x14ac:dyDescent="0.25">
      <c r="B567" s="9">
        <f t="shared" si="139"/>
        <v>3</v>
      </c>
      <c r="C567" s="10"/>
      <c r="D567" s="11"/>
      <c r="E567" s="12"/>
      <c r="F567" s="13"/>
      <c r="G567" s="14">
        <f t="shared" si="138"/>
        <v>0</v>
      </c>
    </row>
    <row r="568" spans="2:7" ht="14.25" customHeight="1" x14ac:dyDescent="0.25">
      <c r="B568" s="300"/>
      <c r="C568" s="272"/>
      <c r="D568" s="273"/>
      <c r="E568" s="301" t="s">
        <v>30</v>
      </c>
      <c r="F568" s="275"/>
      <c r="G568" s="17">
        <f>SUM(G565:G567)</f>
        <v>949</v>
      </c>
    </row>
    <row r="569" spans="2:7" ht="14.25" customHeight="1" x14ac:dyDescent="0.25">
      <c r="B569" s="18"/>
      <c r="C569" s="19"/>
      <c r="D569" s="19"/>
      <c r="E569" s="20"/>
      <c r="F569" s="20"/>
      <c r="G569" s="21"/>
    </row>
    <row r="570" spans="2:7" ht="14.25" customHeight="1" x14ac:dyDescent="0.25">
      <c r="B570" s="299" t="s">
        <v>31</v>
      </c>
      <c r="C570" s="275"/>
      <c r="D570" s="6" t="s">
        <v>32</v>
      </c>
      <c r="E570" s="6" t="s">
        <v>33</v>
      </c>
      <c r="F570" s="6" t="s">
        <v>34</v>
      </c>
      <c r="G570" s="22" t="s">
        <v>25</v>
      </c>
    </row>
    <row r="571" spans="2:7" ht="14.25" customHeight="1" x14ac:dyDescent="0.25">
      <c r="B571" s="9">
        <v>1</v>
      </c>
      <c r="C571" s="10" t="s">
        <v>31</v>
      </c>
      <c r="D571" s="11" t="s">
        <v>46</v>
      </c>
      <c r="E571" s="12">
        <v>0.03</v>
      </c>
      <c r="F571" s="13">
        <v>38333.222550000006</v>
      </c>
      <c r="G571" s="14">
        <f t="shared" ref="G571:G573" si="140">+ROUND(E571*F571,0)</f>
        <v>1150</v>
      </c>
    </row>
    <row r="572" spans="2:7" ht="14.25" customHeight="1" x14ac:dyDescent="0.25">
      <c r="B572" s="9">
        <f t="shared" ref="B572:B573" si="141">1+B571</f>
        <v>2</v>
      </c>
      <c r="C572" s="10"/>
      <c r="D572" s="11"/>
      <c r="E572" s="12"/>
      <c r="F572" s="13"/>
      <c r="G572" s="14">
        <f t="shared" si="140"/>
        <v>0</v>
      </c>
    </row>
    <row r="573" spans="2:7" ht="14.25" customHeight="1" x14ac:dyDescent="0.25">
      <c r="B573" s="9">
        <f t="shared" si="141"/>
        <v>3</v>
      </c>
      <c r="C573" s="10"/>
      <c r="D573" s="11"/>
      <c r="E573" s="12"/>
      <c r="F573" s="13"/>
      <c r="G573" s="14">
        <f t="shared" si="140"/>
        <v>0</v>
      </c>
    </row>
    <row r="574" spans="2:7" ht="14.25" customHeight="1" x14ac:dyDescent="0.25">
      <c r="B574" s="300"/>
      <c r="C574" s="272"/>
      <c r="D574" s="273"/>
      <c r="E574" s="301" t="s">
        <v>35</v>
      </c>
      <c r="F574" s="275"/>
      <c r="G574" s="17">
        <f>SUM(G571:G573)</f>
        <v>1150</v>
      </c>
    </row>
    <row r="575" spans="2:7" ht="14.25" customHeight="1" x14ac:dyDescent="0.25">
      <c r="B575" s="18"/>
      <c r="C575" s="19"/>
      <c r="D575" s="19"/>
      <c r="E575" s="20"/>
      <c r="F575" s="20"/>
      <c r="G575" s="21"/>
    </row>
    <row r="576" spans="2:7" ht="14.25" customHeight="1" x14ac:dyDescent="0.25">
      <c r="B576" s="299" t="s">
        <v>36</v>
      </c>
      <c r="C576" s="275"/>
      <c r="D576" s="6" t="str">
        <f>+D564</f>
        <v>UNIDAD</v>
      </c>
      <c r="E576" s="6" t="s">
        <v>8</v>
      </c>
      <c r="F576" s="6" t="s">
        <v>37</v>
      </c>
      <c r="G576" s="8" t="str">
        <f>+G564</f>
        <v>VALOR TOTAL</v>
      </c>
    </row>
    <row r="577" spans="2:7" ht="14.25" customHeight="1" x14ac:dyDescent="0.25">
      <c r="B577" s="9">
        <v>1</v>
      </c>
      <c r="C577" s="10" t="s">
        <v>38</v>
      </c>
      <c r="D577" s="11" t="s">
        <v>39</v>
      </c>
      <c r="E577" s="12">
        <v>1.1000000000000001</v>
      </c>
      <c r="F577" s="13">
        <v>28765.602739726026</v>
      </c>
      <c r="G577" s="14">
        <f t="shared" ref="G577:G579" si="142">+ROUND(E577*F577,0)</f>
        <v>31642</v>
      </c>
    </row>
    <row r="578" spans="2:7" ht="14.25" customHeight="1" x14ac:dyDescent="0.25">
      <c r="B578" s="9">
        <f t="shared" ref="B578:B579" si="143">1+B577</f>
        <v>2</v>
      </c>
      <c r="C578" s="10"/>
      <c r="D578" s="11"/>
      <c r="E578" s="12"/>
      <c r="F578" s="13"/>
      <c r="G578" s="14">
        <f t="shared" si="142"/>
        <v>0</v>
      </c>
    </row>
    <row r="579" spans="2:7" ht="14.25" customHeight="1" x14ac:dyDescent="0.25">
      <c r="B579" s="9">
        <f t="shared" si="143"/>
        <v>3</v>
      </c>
      <c r="C579" s="10"/>
      <c r="D579" s="11"/>
      <c r="E579" s="12"/>
      <c r="F579" s="13"/>
      <c r="G579" s="14">
        <f t="shared" si="142"/>
        <v>0</v>
      </c>
    </row>
    <row r="580" spans="2:7" ht="14.25" customHeight="1" x14ac:dyDescent="0.25">
      <c r="B580" s="300"/>
      <c r="C580" s="272"/>
      <c r="D580" s="273"/>
      <c r="E580" s="301" t="s">
        <v>40</v>
      </c>
      <c r="F580" s="275"/>
      <c r="G580" s="16">
        <f>SUM(G577:G579)</f>
        <v>31642</v>
      </c>
    </row>
    <row r="581" spans="2:7" ht="14.25" customHeight="1" x14ac:dyDescent="0.25">
      <c r="B581" s="18"/>
      <c r="C581" s="19"/>
      <c r="D581" s="19"/>
      <c r="E581" s="301" t="s">
        <v>41</v>
      </c>
      <c r="F581" s="275"/>
      <c r="G581" s="23">
        <f>ROUND(G562+G568+G580+G574,0)</f>
        <v>70249</v>
      </c>
    </row>
    <row r="582" spans="2:7" ht="14.25" customHeight="1" thickBot="1" x14ac:dyDescent="0.3">
      <c r="B582" s="24"/>
      <c r="C582" s="25"/>
      <c r="D582" s="25"/>
      <c r="E582" s="26"/>
      <c r="F582" s="26"/>
      <c r="G582" s="27"/>
    </row>
    <row r="583" spans="2:7" ht="14.25" customHeight="1" thickBot="1" x14ac:dyDescent="0.3"/>
    <row r="584" spans="2:7" ht="14.25" customHeight="1" x14ac:dyDescent="0.25">
      <c r="B584" s="304"/>
      <c r="C584" s="307"/>
      <c r="D584" s="308"/>
      <c r="E584" s="308"/>
      <c r="F584" s="309"/>
      <c r="G584" s="313"/>
    </row>
    <row r="585" spans="2:7" ht="14.25" customHeight="1" x14ac:dyDescent="0.25">
      <c r="B585" s="305"/>
      <c r="C585" s="310"/>
      <c r="D585" s="311"/>
      <c r="E585" s="311"/>
      <c r="F585" s="312"/>
      <c r="G585" s="314"/>
    </row>
    <row r="586" spans="2:7" ht="14.25" customHeight="1" x14ac:dyDescent="0.25">
      <c r="B586" s="305"/>
      <c r="C586" s="310"/>
      <c r="D586" s="311"/>
      <c r="E586" s="311"/>
      <c r="F586" s="312"/>
      <c r="G586" s="314"/>
    </row>
    <row r="587" spans="2:7" ht="14.25" customHeight="1" x14ac:dyDescent="0.25">
      <c r="B587" s="305"/>
      <c r="C587" s="285"/>
      <c r="D587" s="286"/>
      <c r="E587" s="286"/>
      <c r="F587" s="287"/>
      <c r="G587" s="314"/>
    </row>
    <row r="588" spans="2:7" ht="14.25" customHeight="1" x14ac:dyDescent="0.25">
      <c r="B588" s="305"/>
      <c r="C588" s="315" t="s">
        <v>20</v>
      </c>
      <c r="D588" s="272"/>
      <c r="E588" s="272"/>
      <c r="F588" s="273"/>
      <c r="G588" s="314"/>
    </row>
    <row r="589" spans="2:7" ht="14.25" customHeight="1" x14ac:dyDescent="0.25">
      <c r="B589" s="306"/>
      <c r="C589" s="285"/>
      <c r="D589" s="286"/>
      <c r="E589" s="286"/>
      <c r="F589" s="287"/>
      <c r="G589" s="289"/>
    </row>
    <row r="590" spans="2:7" ht="14.25" customHeight="1" x14ac:dyDescent="0.25">
      <c r="B590" s="316" t="e">
        <f>"CAPÍTULO "&amp;PRESUPUESTO!#REF!</f>
        <v>#REF!</v>
      </c>
      <c r="C590" s="273"/>
      <c r="D590" s="318" t="e">
        <f>PRESUPUESTO!#REF!</f>
        <v>#REF!</v>
      </c>
      <c r="E590" s="272"/>
      <c r="F590" s="272"/>
      <c r="G590" s="319"/>
    </row>
    <row r="591" spans="2:7" ht="14.25" customHeight="1" x14ac:dyDescent="0.25">
      <c r="B591" s="317"/>
      <c r="C591" s="287"/>
      <c r="D591" s="285"/>
      <c r="E591" s="286"/>
      <c r="F591" s="286"/>
      <c r="G591" s="303"/>
    </row>
    <row r="592" spans="2:7" ht="25.5" customHeight="1" x14ac:dyDescent="0.25">
      <c r="B592" s="1" t="s">
        <v>21</v>
      </c>
      <c r="C592" s="2" t="e">
        <f>PRESUPUESTO!#REF!</f>
        <v>#REF!</v>
      </c>
      <c r="D592" s="298" t="e">
        <f>PRESUPUESTO!#REF!</f>
        <v>#REF!</v>
      </c>
      <c r="E592" s="269"/>
      <c r="F592" s="269"/>
      <c r="G592" s="270"/>
    </row>
    <row r="593" spans="2:8" ht="14.25" customHeight="1" x14ac:dyDescent="0.25">
      <c r="B593" s="3"/>
      <c r="C593" s="4"/>
      <c r="D593" s="268" t="s">
        <v>22</v>
      </c>
      <c r="E593" s="269"/>
      <c r="F593" s="275"/>
      <c r="G593" s="5">
        <f>+[2]PRESUPUESTO!F589</f>
        <v>0</v>
      </c>
    </row>
    <row r="594" spans="2:8" ht="14.25" customHeight="1" x14ac:dyDescent="0.25">
      <c r="B594" s="299" t="s">
        <v>23</v>
      </c>
      <c r="C594" s="275"/>
      <c r="D594" s="6" t="s">
        <v>7</v>
      </c>
      <c r="E594" s="6" t="s">
        <v>8</v>
      </c>
      <c r="F594" s="7" t="s">
        <v>24</v>
      </c>
      <c r="G594" s="8" t="s">
        <v>25</v>
      </c>
    </row>
    <row r="595" spans="2:8" ht="14.25" customHeight="1" x14ac:dyDescent="0.25">
      <c r="B595" s="9">
        <v>1</v>
      </c>
      <c r="C595" s="10" t="s">
        <v>71</v>
      </c>
      <c r="D595" s="11" t="s">
        <v>12</v>
      </c>
      <c r="E595" s="12">
        <v>0.08</v>
      </c>
      <c r="F595" s="13">
        <v>29574.951000000001</v>
      </c>
      <c r="G595" s="14">
        <f t="shared" ref="G595:G597" si="144">+ROUND(E595*F595,0)</f>
        <v>2366</v>
      </c>
    </row>
    <row r="596" spans="2:8" ht="14.25" customHeight="1" x14ac:dyDescent="0.25">
      <c r="B596" s="9">
        <f t="shared" ref="B596:B597" si="145">1+B595</f>
        <v>2</v>
      </c>
      <c r="C596" s="10" t="s">
        <v>69</v>
      </c>
      <c r="D596" s="11" t="s">
        <v>62</v>
      </c>
      <c r="E596" s="12">
        <v>0.06</v>
      </c>
      <c r="F596" s="13">
        <v>4748</v>
      </c>
      <c r="G596" s="14">
        <f t="shared" si="144"/>
        <v>285</v>
      </c>
    </row>
    <row r="597" spans="2:8" ht="14.25" customHeight="1" x14ac:dyDescent="0.25">
      <c r="B597" s="9">
        <f t="shared" si="145"/>
        <v>3</v>
      </c>
      <c r="C597" s="10" t="s">
        <v>70</v>
      </c>
      <c r="D597" s="11" t="s">
        <v>62</v>
      </c>
      <c r="E597" s="12">
        <v>4</v>
      </c>
      <c r="F597" s="13">
        <v>1662</v>
      </c>
      <c r="G597" s="14">
        <f t="shared" si="144"/>
        <v>6648</v>
      </c>
    </row>
    <row r="598" spans="2:8" ht="14.25" customHeight="1" x14ac:dyDescent="0.25">
      <c r="B598" s="15"/>
      <c r="C598" s="31" t="s">
        <v>45</v>
      </c>
      <c r="D598" s="28" t="s">
        <v>46</v>
      </c>
      <c r="E598" s="29">
        <v>0.05</v>
      </c>
      <c r="F598" s="30">
        <v>9298.87608</v>
      </c>
      <c r="G598" s="14"/>
    </row>
    <row r="599" spans="2:8" ht="14.25" customHeight="1" x14ac:dyDescent="0.25">
      <c r="B599" s="300"/>
      <c r="C599" s="272"/>
      <c r="D599" s="273"/>
      <c r="E599" s="301" t="s">
        <v>26</v>
      </c>
      <c r="F599" s="275"/>
      <c r="G599" s="16">
        <f>SUM(G595:G597)</f>
        <v>9299</v>
      </c>
    </row>
    <row r="600" spans="2:8" ht="14.25" customHeight="1" x14ac:dyDescent="0.25">
      <c r="B600" s="302"/>
      <c r="C600" s="286"/>
      <c r="D600" s="286"/>
      <c r="E600" s="286"/>
      <c r="F600" s="286"/>
      <c r="G600" s="303"/>
    </row>
    <row r="601" spans="2:8" ht="14.25" customHeight="1" x14ac:dyDescent="0.25">
      <c r="B601" s="299" t="s">
        <v>27</v>
      </c>
      <c r="C601" s="275"/>
      <c r="D601" s="6" t="str">
        <f>+D594</f>
        <v>UNIDAD</v>
      </c>
      <c r="E601" s="6" t="s">
        <v>8</v>
      </c>
      <c r="F601" s="7" t="str">
        <f t="shared" ref="F601:G601" si="146">+F594</f>
        <v>VALOR UNITARIO</v>
      </c>
      <c r="G601" s="8" t="str">
        <f t="shared" si="146"/>
        <v>VALOR TOTAL</v>
      </c>
    </row>
    <row r="602" spans="2:8" ht="14.25" customHeight="1" x14ac:dyDescent="0.25">
      <c r="B602" s="9">
        <v>1</v>
      </c>
      <c r="C602" s="10" t="s">
        <v>28</v>
      </c>
      <c r="D602" s="11" t="s">
        <v>29</v>
      </c>
      <c r="E602" s="12">
        <v>0.03</v>
      </c>
      <c r="F602" s="13">
        <v>14382.801369863013</v>
      </c>
      <c r="G602" s="14">
        <f t="shared" ref="G602:G604" si="147">+ROUND(E602*F602,0)</f>
        <v>431</v>
      </c>
    </row>
    <row r="603" spans="2:8" ht="14.25" customHeight="1" x14ac:dyDescent="0.25">
      <c r="B603" s="9">
        <f t="shared" ref="B603:B604" si="148">1+B602</f>
        <v>2</v>
      </c>
      <c r="C603" s="10"/>
      <c r="D603" s="11"/>
      <c r="E603" s="12"/>
      <c r="F603" s="13"/>
      <c r="G603" s="14">
        <f t="shared" si="147"/>
        <v>0</v>
      </c>
    </row>
    <row r="604" spans="2:8" ht="14.25" customHeight="1" x14ac:dyDescent="0.25">
      <c r="B604" s="9">
        <f t="shared" si="148"/>
        <v>3</v>
      </c>
      <c r="C604" s="10"/>
      <c r="D604" s="11"/>
      <c r="E604" s="12"/>
      <c r="F604" s="13"/>
      <c r="G604" s="14">
        <f t="shared" si="147"/>
        <v>0</v>
      </c>
    </row>
    <row r="605" spans="2:8" ht="14.25" customHeight="1" x14ac:dyDescent="0.25">
      <c r="B605" s="300"/>
      <c r="C605" s="272"/>
      <c r="D605" s="273"/>
      <c r="E605" s="301" t="s">
        <v>30</v>
      </c>
      <c r="F605" s="275"/>
      <c r="G605" s="17">
        <f>SUM(G602:G604)</f>
        <v>431</v>
      </c>
    </row>
    <row r="606" spans="2:8" ht="14.25" customHeight="1" x14ac:dyDescent="0.25">
      <c r="B606" s="18"/>
      <c r="C606" s="19"/>
      <c r="D606" s="19"/>
      <c r="E606" s="20"/>
      <c r="F606" s="20"/>
      <c r="G606" s="21"/>
    </row>
    <row r="607" spans="2:8" ht="14.25" customHeight="1" x14ac:dyDescent="0.25">
      <c r="B607" s="299" t="s">
        <v>31</v>
      </c>
      <c r="C607" s="275"/>
      <c r="D607" s="6" t="s">
        <v>32</v>
      </c>
      <c r="E607" s="6" t="s">
        <v>33</v>
      </c>
      <c r="F607" s="6" t="s">
        <v>34</v>
      </c>
      <c r="G607" s="22" t="s">
        <v>25</v>
      </c>
    </row>
    <row r="608" spans="2:8" ht="14.25" customHeight="1" x14ac:dyDescent="0.25">
      <c r="B608" s="9">
        <v>1</v>
      </c>
      <c r="C608" s="10" t="s">
        <v>31</v>
      </c>
      <c r="D608" s="11" t="s">
        <v>46</v>
      </c>
      <c r="E608" s="12">
        <v>0.03</v>
      </c>
      <c r="F608" s="13">
        <v>9763.8198840000005</v>
      </c>
      <c r="G608" s="14">
        <f t="shared" ref="G608:G610" si="149">+ROUND(E608*F608,0)</f>
        <v>293</v>
      </c>
      <c r="H608" s="32" t="s">
        <v>72</v>
      </c>
    </row>
    <row r="609" spans="2:7" ht="14.25" customHeight="1" x14ac:dyDescent="0.25">
      <c r="B609" s="9">
        <f t="shared" ref="B609:B610" si="150">1+B608</f>
        <v>2</v>
      </c>
      <c r="C609" s="10"/>
      <c r="D609" s="11"/>
      <c r="E609" s="12"/>
      <c r="F609" s="13"/>
      <c r="G609" s="14">
        <f t="shared" si="149"/>
        <v>0</v>
      </c>
    </row>
    <row r="610" spans="2:7" ht="14.25" customHeight="1" x14ac:dyDescent="0.25">
      <c r="B610" s="9">
        <f t="shared" si="150"/>
        <v>3</v>
      </c>
      <c r="C610" s="10"/>
      <c r="D610" s="11"/>
      <c r="E610" s="12"/>
      <c r="F610" s="13"/>
      <c r="G610" s="14">
        <f t="shared" si="149"/>
        <v>0</v>
      </c>
    </row>
    <row r="611" spans="2:7" ht="14.25" customHeight="1" x14ac:dyDescent="0.25">
      <c r="B611" s="300"/>
      <c r="C611" s="272"/>
      <c r="D611" s="273"/>
      <c r="E611" s="301" t="s">
        <v>35</v>
      </c>
      <c r="F611" s="275"/>
      <c r="G611" s="17">
        <f>SUM(G608:G610)</f>
        <v>293</v>
      </c>
    </row>
    <row r="612" spans="2:7" ht="14.25" customHeight="1" x14ac:dyDescent="0.25">
      <c r="B612" s="18"/>
      <c r="C612" s="19"/>
      <c r="D612" s="19"/>
      <c r="E612" s="20"/>
      <c r="F612" s="20"/>
      <c r="G612" s="21"/>
    </row>
    <row r="613" spans="2:7" ht="14.25" customHeight="1" x14ac:dyDescent="0.25">
      <c r="B613" s="299" t="s">
        <v>36</v>
      </c>
      <c r="C613" s="275"/>
      <c r="D613" s="6" t="str">
        <f>+D601</f>
        <v>UNIDAD</v>
      </c>
      <c r="E613" s="6" t="s">
        <v>8</v>
      </c>
      <c r="F613" s="6" t="s">
        <v>37</v>
      </c>
      <c r="G613" s="8" t="str">
        <f>+G601</f>
        <v>VALOR TOTAL</v>
      </c>
    </row>
    <row r="614" spans="2:7" ht="14.25" customHeight="1" x14ac:dyDescent="0.25">
      <c r="B614" s="9">
        <v>1</v>
      </c>
      <c r="C614" s="10" t="s">
        <v>38</v>
      </c>
      <c r="D614" s="11" t="s">
        <v>39</v>
      </c>
      <c r="E614" s="12">
        <v>0.5</v>
      </c>
      <c r="F614" s="13">
        <v>28765.602739726026</v>
      </c>
      <c r="G614" s="14">
        <f t="shared" ref="G614:G616" si="151">+ROUND(E614*F614,0)</f>
        <v>14383</v>
      </c>
    </row>
    <row r="615" spans="2:7" ht="14.25" customHeight="1" x14ac:dyDescent="0.25">
      <c r="B615" s="9">
        <f t="shared" ref="B615:B616" si="152">1+B614</f>
        <v>2</v>
      </c>
      <c r="C615" s="10"/>
      <c r="D615" s="11"/>
      <c r="E615" s="12"/>
      <c r="F615" s="13"/>
      <c r="G615" s="14">
        <f t="shared" si="151"/>
        <v>0</v>
      </c>
    </row>
    <row r="616" spans="2:7" ht="14.25" customHeight="1" x14ac:dyDescent="0.25">
      <c r="B616" s="9">
        <f t="shared" si="152"/>
        <v>3</v>
      </c>
      <c r="C616" s="10"/>
      <c r="D616" s="11"/>
      <c r="E616" s="12"/>
      <c r="F616" s="13"/>
      <c r="G616" s="14">
        <f t="shared" si="151"/>
        <v>0</v>
      </c>
    </row>
    <row r="617" spans="2:7" ht="14.25" customHeight="1" x14ac:dyDescent="0.25">
      <c r="B617" s="300"/>
      <c r="C617" s="272"/>
      <c r="D617" s="273"/>
      <c r="E617" s="301" t="s">
        <v>40</v>
      </c>
      <c r="F617" s="275"/>
      <c r="G617" s="16">
        <f>SUM(G614:G616)</f>
        <v>14383</v>
      </c>
    </row>
    <row r="618" spans="2:7" ht="14.25" customHeight="1" x14ac:dyDescent="0.25">
      <c r="B618" s="18"/>
      <c r="C618" s="19"/>
      <c r="D618" s="19"/>
      <c r="E618" s="301" t="s">
        <v>41</v>
      </c>
      <c r="F618" s="275"/>
      <c r="G618" s="23">
        <f>ROUND(G599+G605+G617+G611,0)</f>
        <v>24406</v>
      </c>
    </row>
    <row r="619" spans="2:7" ht="14.25" customHeight="1" thickBot="1" x14ac:dyDescent="0.3">
      <c r="B619" s="24"/>
      <c r="C619" s="25"/>
      <c r="D619" s="25"/>
      <c r="E619" s="26"/>
      <c r="F619" s="26"/>
      <c r="G619" s="27"/>
    </row>
    <row r="620" spans="2:7" ht="14.25" customHeight="1" thickBot="1" x14ac:dyDescent="0.3"/>
    <row r="621" spans="2:7" ht="14.25" customHeight="1" x14ac:dyDescent="0.25">
      <c r="B621" s="304"/>
      <c r="C621" s="307"/>
      <c r="D621" s="308"/>
      <c r="E621" s="308"/>
      <c r="F621" s="309"/>
      <c r="G621" s="313"/>
    </row>
    <row r="622" spans="2:7" ht="14.25" customHeight="1" x14ac:dyDescent="0.25">
      <c r="B622" s="305"/>
      <c r="C622" s="310"/>
      <c r="D622" s="311"/>
      <c r="E622" s="311"/>
      <c r="F622" s="312"/>
      <c r="G622" s="314"/>
    </row>
    <row r="623" spans="2:7" ht="14.25" customHeight="1" x14ac:dyDescent="0.25">
      <c r="B623" s="305"/>
      <c r="C623" s="310"/>
      <c r="D623" s="311"/>
      <c r="E623" s="311"/>
      <c r="F623" s="312"/>
      <c r="G623" s="314"/>
    </row>
    <row r="624" spans="2:7" ht="14.25" customHeight="1" x14ac:dyDescent="0.25">
      <c r="B624" s="305"/>
      <c r="C624" s="285"/>
      <c r="D624" s="286"/>
      <c r="E624" s="286"/>
      <c r="F624" s="287"/>
      <c r="G624" s="314"/>
    </row>
    <row r="625" spans="2:7" ht="14.25" customHeight="1" x14ac:dyDescent="0.25">
      <c r="B625" s="305"/>
      <c r="C625" s="315" t="s">
        <v>20</v>
      </c>
      <c r="D625" s="272"/>
      <c r="E625" s="272"/>
      <c r="F625" s="273"/>
      <c r="G625" s="314"/>
    </row>
    <row r="626" spans="2:7" ht="14.25" customHeight="1" x14ac:dyDescent="0.25">
      <c r="B626" s="306"/>
      <c r="C626" s="285"/>
      <c r="D626" s="286"/>
      <c r="E626" s="286"/>
      <c r="F626" s="287"/>
      <c r="G626" s="289"/>
    </row>
    <row r="627" spans="2:7" ht="14.25" customHeight="1" x14ac:dyDescent="0.25">
      <c r="B627" s="316" t="e">
        <f>"CAPÍTULO "&amp;PRESUPUESTO!#REF!</f>
        <v>#REF!</v>
      </c>
      <c r="C627" s="273"/>
      <c r="D627" s="318" t="e">
        <f>PRESUPUESTO!#REF!</f>
        <v>#REF!</v>
      </c>
      <c r="E627" s="272"/>
      <c r="F627" s="272"/>
      <c r="G627" s="319"/>
    </row>
    <row r="628" spans="2:7" ht="14.25" customHeight="1" x14ac:dyDescent="0.25">
      <c r="B628" s="317"/>
      <c r="C628" s="287"/>
      <c r="D628" s="285"/>
      <c r="E628" s="286"/>
      <c r="F628" s="286"/>
      <c r="G628" s="303"/>
    </row>
    <row r="629" spans="2:7" ht="29.25" customHeight="1" x14ac:dyDescent="0.25">
      <c r="B629" s="1" t="s">
        <v>21</v>
      </c>
      <c r="C629" s="2" t="e">
        <f>PRESUPUESTO!#REF!</f>
        <v>#REF!</v>
      </c>
      <c r="D629" s="298" t="e">
        <f>PRESUPUESTO!#REF!</f>
        <v>#REF!</v>
      </c>
      <c r="E629" s="269"/>
      <c r="F629" s="269"/>
      <c r="G629" s="270"/>
    </row>
    <row r="630" spans="2:7" ht="14.25" customHeight="1" x14ac:dyDescent="0.25">
      <c r="B630" s="3"/>
      <c r="C630" s="4"/>
      <c r="D630" s="268" t="s">
        <v>22</v>
      </c>
      <c r="E630" s="269"/>
      <c r="F630" s="275"/>
      <c r="G630" s="5" t="e">
        <f>+PRESUPUESTO!#REF!</f>
        <v>#REF!</v>
      </c>
    </row>
    <row r="631" spans="2:7" ht="14.25" customHeight="1" x14ac:dyDescent="0.25">
      <c r="B631" s="299" t="s">
        <v>23</v>
      </c>
      <c r="C631" s="275"/>
      <c r="D631" s="6" t="s">
        <v>7</v>
      </c>
      <c r="E631" s="6" t="s">
        <v>8</v>
      </c>
      <c r="F631" s="7" t="s">
        <v>24</v>
      </c>
      <c r="G631" s="8" t="s">
        <v>25</v>
      </c>
    </row>
    <row r="632" spans="2:7" ht="14.25" customHeight="1" x14ac:dyDescent="0.25">
      <c r="B632" s="9">
        <v>1</v>
      </c>
      <c r="C632" s="10" t="s">
        <v>55</v>
      </c>
      <c r="D632" s="11" t="s">
        <v>13</v>
      </c>
      <c r="E632" s="12">
        <v>0.2</v>
      </c>
      <c r="F632" s="13">
        <v>418252</v>
      </c>
      <c r="G632" s="14">
        <f t="shared" ref="G632:G634" si="153">+ROUND(E632*F632,0)</f>
        <v>83650</v>
      </c>
    </row>
    <row r="633" spans="2:7" ht="14.25" customHeight="1" x14ac:dyDescent="0.25">
      <c r="B633" s="9">
        <f t="shared" ref="B633:B634" si="154">1+B632</f>
        <v>2</v>
      </c>
      <c r="C633" s="10" t="s">
        <v>45</v>
      </c>
      <c r="D633" s="11" t="s">
        <v>46</v>
      </c>
      <c r="E633" s="12">
        <v>0.03</v>
      </c>
      <c r="F633" s="13">
        <v>83650.400000000009</v>
      </c>
      <c r="G633" s="14">
        <f t="shared" si="153"/>
        <v>2510</v>
      </c>
    </row>
    <row r="634" spans="2:7" ht="14.25" customHeight="1" x14ac:dyDescent="0.25">
      <c r="B634" s="9">
        <f t="shared" si="154"/>
        <v>3</v>
      </c>
      <c r="C634" s="10"/>
      <c r="D634" s="11"/>
      <c r="E634" s="12"/>
      <c r="F634" s="13"/>
      <c r="G634" s="14">
        <f t="shared" si="153"/>
        <v>0</v>
      </c>
    </row>
    <row r="635" spans="2:7" ht="14.25" customHeight="1" x14ac:dyDescent="0.25">
      <c r="B635" s="300"/>
      <c r="C635" s="272"/>
      <c r="D635" s="273"/>
      <c r="E635" s="301" t="s">
        <v>26</v>
      </c>
      <c r="F635" s="275"/>
      <c r="G635" s="16">
        <f>SUM(G632:G634)</f>
        <v>86160</v>
      </c>
    </row>
    <row r="636" spans="2:7" ht="14.25" customHeight="1" x14ac:dyDescent="0.25">
      <c r="B636" s="302"/>
      <c r="C636" s="286"/>
      <c r="D636" s="286"/>
      <c r="E636" s="286"/>
      <c r="F636" s="286"/>
      <c r="G636" s="303"/>
    </row>
    <row r="637" spans="2:7" ht="14.25" customHeight="1" x14ac:dyDescent="0.25">
      <c r="B637" s="299" t="s">
        <v>27</v>
      </c>
      <c r="C637" s="275"/>
      <c r="D637" s="6" t="str">
        <f>+D631</f>
        <v>UNIDAD</v>
      </c>
      <c r="E637" s="6" t="s">
        <v>8</v>
      </c>
      <c r="F637" s="7" t="str">
        <f t="shared" ref="F637:G637" si="155">+F631</f>
        <v>VALOR UNITARIO</v>
      </c>
      <c r="G637" s="8" t="str">
        <f t="shared" si="155"/>
        <v>VALOR TOTAL</v>
      </c>
    </row>
    <row r="638" spans="2:7" ht="14.25" customHeight="1" x14ac:dyDescent="0.25">
      <c r="B638" s="9">
        <v>1</v>
      </c>
      <c r="C638" s="10" t="s">
        <v>59</v>
      </c>
      <c r="D638" s="11" t="s">
        <v>60</v>
      </c>
      <c r="E638" s="12">
        <v>0.03</v>
      </c>
      <c r="F638" s="13">
        <v>102800</v>
      </c>
      <c r="G638" s="14">
        <f t="shared" ref="G638:G640" si="156">+ROUND(E638*F638,0)</f>
        <v>3084</v>
      </c>
    </row>
    <row r="639" spans="2:7" ht="14.25" customHeight="1" x14ac:dyDescent="0.25">
      <c r="B639" s="9">
        <f t="shared" ref="B639:B640" si="157">1+B638</f>
        <v>2</v>
      </c>
      <c r="C639" s="10" t="s">
        <v>28</v>
      </c>
      <c r="D639" s="11" t="s">
        <v>29</v>
      </c>
      <c r="E639" s="12">
        <v>0.03</v>
      </c>
      <c r="F639" s="13">
        <v>53216.365068493149</v>
      </c>
      <c r="G639" s="14">
        <f t="shared" si="156"/>
        <v>1596</v>
      </c>
    </row>
    <row r="640" spans="2:7" ht="14.25" customHeight="1" x14ac:dyDescent="0.25">
      <c r="B640" s="9">
        <f t="shared" si="157"/>
        <v>3</v>
      </c>
      <c r="C640" s="10"/>
      <c r="D640" s="11"/>
      <c r="E640" s="12"/>
      <c r="F640" s="13"/>
      <c r="G640" s="14">
        <f t="shared" si="156"/>
        <v>0</v>
      </c>
    </row>
    <row r="641" spans="2:7" ht="14.25" customHeight="1" x14ac:dyDescent="0.25">
      <c r="B641" s="300"/>
      <c r="C641" s="272"/>
      <c r="D641" s="273"/>
      <c r="E641" s="301" t="s">
        <v>30</v>
      </c>
      <c r="F641" s="275"/>
      <c r="G641" s="17">
        <f>SUM(G638:G640)</f>
        <v>4680</v>
      </c>
    </row>
    <row r="642" spans="2:7" ht="14.25" customHeight="1" x14ac:dyDescent="0.25">
      <c r="B642" s="18"/>
      <c r="C642" s="19"/>
      <c r="D642" s="19"/>
      <c r="E642" s="20"/>
      <c r="F642" s="20"/>
      <c r="G642" s="21"/>
    </row>
    <row r="643" spans="2:7" ht="14.25" customHeight="1" x14ac:dyDescent="0.25">
      <c r="B643" s="299" t="s">
        <v>31</v>
      </c>
      <c r="C643" s="275"/>
      <c r="D643" s="6" t="s">
        <v>32</v>
      </c>
      <c r="E643" s="6" t="s">
        <v>33</v>
      </c>
      <c r="F643" s="6" t="s">
        <v>34</v>
      </c>
      <c r="G643" s="22" t="s">
        <v>25</v>
      </c>
    </row>
    <row r="644" spans="2:7" ht="14.25" customHeight="1" x14ac:dyDescent="0.25">
      <c r="B644" s="9">
        <v>1</v>
      </c>
      <c r="C644" s="10" t="s">
        <v>54</v>
      </c>
      <c r="D644" s="11" t="s">
        <v>13</v>
      </c>
      <c r="E644" s="12">
        <v>0.2</v>
      </c>
      <c r="F644" s="13">
        <v>13592</v>
      </c>
      <c r="G644" s="14">
        <f t="shared" ref="G644:G646" si="158">+ROUND(E644*F644,0)</f>
        <v>2718</v>
      </c>
    </row>
    <row r="645" spans="2:7" ht="14.25" customHeight="1" x14ac:dyDescent="0.25">
      <c r="B645" s="9">
        <f t="shared" ref="B645:B646" si="159">1+B644</f>
        <v>2</v>
      </c>
      <c r="C645" s="10"/>
      <c r="D645" s="11"/>
      <c r="E645" s="12"/>
      <c r="F645" s="13"/>
      <c r="G645" s="14">
        <f t="shared" si="158"/>
        <v>0</v>
      </c>
    </row>
    <row r="646" spans="2:7" ht="14.25" customHeight="1" x14ac:dyDescent="0.25">
      <c r="B646" s="9">
        <f t="shared" si="159"/>
        <v>3</v>
      </c>
      <c r="C646" s="10"/>
      <c r="D646" s="11"/>
      <c r="E646" s="12"/>
      <c r="F646" s="13"/>
      <c r="G646" s="14">
        <f t="shared" si="158"/>
        <v>0</v>
      </c>
    </row>
    <row r="647" spans="2:7" ht="14.25" customHeight="1" x14ac:dyDescent="0.25">
      <c r="B647" s="300"/>
      <c r="C647" s="272"/>
      <c r="D647" s="273"/>
      <c r="E647" s="301" t="s">
        <v>35</v>
      </c>
      <c r="F647" s="275"/>
      <c r="G647" s="17">
        <f>SUM(G644:G646)</f>
        <v>2718</v>
      </c>
    </row>
    <row r="648" spans="2:7" ht="14.25" customHeight="1" x14ac:dyDescent="0.25">
      <c r="B648" s="18"/>
      <c r="C648" s="19"/>
      <c r="D648" s="19"/>
      <c r="E648" s="20"/>
      <c r="F648" s="20"/>
      <c r="G648" s="21"/>
    </row>
    <row r="649" spans="2:7" ht="14.25" customHeight="1" x14ac:dyDescent="0.25">
      <c r="B649" s="299" t="s">
        <v>36</v>
      </c>
      <c r="C649" s="275"/>
      <c r="D649" s="6" t="str">
        <f>+D637</f>
        <v>UNIDAD</v>
      </c>
      <c r="E649" s="6" t="s">
        <v>8</v>
      </c>
      <c r="F649" s="6" t="s">
        <v>37</v>
      </c>
      <c r="G649" s="8" t="str">
        <f>+G637</f>
        <v>VALOR TOTAL</v>
      </c>
    </row>
    <row r="650" spans="2:7" ht="14.25" customHeight="1" x14ac:dyDescent="0.25">
      <c r="B650" s="9">
        <v>1</v>
      </c>
      <c r="C650" s="10" t="s">
        <v>38</v>
      </c>
      <c r="D650" s="11" t="s">
        <v>39</v>
      </c>
      <c r="E650" s="12">
        <v>0.5</v>
      </c>
      <c r="F650" s="13">
        <v>28765.602739726026</v>
      </c>
      <c r="G650" s="14">
        <f t="shared" ref="G650:G652" si="160">+ROUND(E650*F650,0)</f>
        <v>14383</v>
      </c>
    </row>
    <row r="651" spans="2:7" ht="14.25" customHeight="1" x14ac:dyDescent="0.25">
      <c r="B651" s="9">
        <f t="shared" ref="B651:B652" si="161">1+B650</f>
        <v>2</v>
      </c>
      <c r="C651" s="10"/>
      <c r="D651" s="11"/>
      <c r="E651" s="12"/>
      <c r="F651" s="13"/>
      <c r="G651" s="14">
        <f t="shared" si="160"/>
        <v>0</v>
      </c>
    </row>
    <row r="652" spans="2:7" ht="14.25" customHeight="1" x14ac:dyDescent="0.25">
      <c r="B652" s="9">
        <f t="shared" si="161"/>
        <v>3</v>
      </c>
      <c r="C652" s="10"/>
      <c r="D652" s="11"/>
      <c r="E652" s="12"/>
      <c r="F652" s="13"/>
      <c r="G652" s="14">
        <f t="shared" si="160"/>
        <v>0</v>
      </c>
    </row>
    <row r="653" spans="2:7" ht="14.25" customHeight="1" x14ac:dyDescent="0.25">
      <c r="B653" s="300"/>
      <c r="C653" s="272"/>
      <c r="D653" s="273"/>
      <c r="E653" s="301" t="s">
        <v>40</v>
      </c>
      <c r="F653" s="275"/>
      <c r="G653" s="16">
        <f>SUM(G650:G652)</f>
        <v>14383</v>
      </c>
    </row>
    <row r="654" spans="2:7" ht="14.25" customHeight="1" x14ac:dyDescent="0.25">
      <c r="B654" s="18"/>
      <c r="C654" s="19"/>
      <c r="D654" s="19"/>
      <c r="E654" s="301" t="s">
        <v>41</v>
      </c>
      <c r="F654" s="275"/>
      <c r="G654" s="23">
        <f>ROUND(G635+G641+G653+G647,0)</f>
        <v>107941</v>
      </c>
    </row>
    <row r="655" spans="2:7" ht="14.25" customHeight="1" thickBot="1" x14ac:dyDescent="0.3">
      <c r="B655" s="24"/>
      <c r="C655" s="25"/>
      <c r="D655" s="25"/>
      <c r="E655" s="26"/>
      <c r="F655" s="26"/>
      <c r="G655" s="27"/>
    </row>
    <row r="656" spans="2:7" ht="14.25" customHeight="1" thickBot="1" x14ac:dyDescent="0.3"/>
    <row r="657" spans="2:7" ht="14.25" customHeight="1" x14ac:dyDescent="0.25">
      <c r="B657" s="304"/>
      <c r="C657" s="307"/>
      <c r="D657" s="308"/>
      <c r="E657" s="308"/>
      <c r="F657" s="309"/>
      <c r="G657" s="313"/>
    </row>
    <row r="658" spans="2:7" ht="14.25" customHeight="1" x14ac:dyDescent="0.25">
      <c r="B658" s="305"/>
      <c r="C658" s="310"/>
      <c r="D658" s="311"/>
      <c r="E658" s="311"/>
      <c r="F658" s="312"/>
      <c r="G658" s="314"/>
    </row>
    <row r="659" spans="2:7" ht="14.25" customHeight="1" x14ac:dyDescent="0.25">
      <c r="B659" s="305"/>
      <c r="C659" s="310"/>
      <c r="D659" s="311"/>
      <c r="E659" s="311"/>
      <c r="F659" s="312"/>
      <c r="G659" s="314"/>
    </row>
    <row r="660" spans="2:7" ht="14.25" customHeight="1" x14ac:dyDescent="0.25">
      <c r="B660" s="305"/>
      <c r="C660" s="285"/>
      <c r="D660" s="286"/>
      <c r="E660" s="286"/>
      <c r="F660" s="287"/>
      <c r="G660" s="314"/>
    </row>
    <row r="661" spans="2:7" ht="14.25" customHeight="1" x14ac:dyDescent="0.25">
      <c r="B661" s="305"/>
      <c r="C661" s="315" t="s">
        <v>20</v>
      </c>
      <c r="D661" s="272"/>
      <c r="E661" s="272"/>
      <c r="F661" s="273"/>
      <c r="G661" s="314"/>
    </row>
    <row r="662" spans="2:7" ht="14.25" customHeight="1" x14ac:dyDescent="0.25">
      <c r="B662" s="306"/>
      <c r="C662" s="285"/>
      <c r="D662" s="286"/>
      <c r="E662" s="286"/>
      <c r="F662" s="287"/>
      <c r="G662" s="289"/>
    </row>
    <row r="663" spans="2:7" ht="14.25" customHeight="1" x14ac:dyDescent="0.25">
      <c r="B663" s="316" t="e">
        <f>"CAPÍTULO "&amp;PRESUPUESTO!#REF!</f>
        <v>#REF!</v>
      </c>
      <c r="C663" s="273"/>
      <c r="D663" s="318" t="e">
        <f>PRESUPUESTO!#REF!</f>
        <v>#REF!</v>
      </c>
      <c r="E663" s="272"/>
      <c r="F663" s="272"/>
      <c r="G663" s="319"/>
    </row>
    <row r="664" spans="2:7" ht="14.25" customHeight="1" x14ac:dyDescent="0.25">
      <c r="B664" s="317"/>
      <c r="C664" s="287"/>
      <c r="D664" s="285"/>
      <c r="E664" s="286"/>
      <c r="F664" s="286"/>
      <c r="G664" s="303"/>
    </row>
    <row r="665" spans="2:7" ht="14.25" customHeight="1" x14ac:dyDescent="0.25">
      <c r="B665" s="1" t="s">
        <v>21</v>
      </c>
      <c r="C665" s="2" t="e">
        <f>PRESUPUESTO!#REF!</f>
        <v>#REF!</v>
      </c>
      <c r="D665" s="298" t="e">
        <f>PRESUPUESTO!#REF!</f>
        <v>#REF!</v>
      </c>
      <c r="E665" s="269"/>
      <c r="F665" s="269"/>
      <c r="G665" s="270"/>
    </row>
    <row r="666" spans="2:7" ht="14.25" customHeight="1" x14ac:dyDescent="0.25">
      <c r="B666" s="3"/>
      <c r="C666" s="4"/>
      <c r="D666" s="268" t="s">
        <v>22</v>
      </c>
      <c r="E666" s="269"/>
      <c r="F666" s="275"/>
      <c r="G666" s="5" t="e">
        <f>+PRESUPUESTO!#REF!</f>
        <v>#REF!</v>
      </c>
    </row>
    <row r="667" spans="2:7" ht="14.25" customHeight="1" x14ac:dyDescent="0.25">
      <c r="B667" s="299" t="s">
        <v>23</v>
      </c>
      <c r="C667" s="275"/>
      <c r="D667" s="6" t="s">
        <v>7</v>
      </c>
      <c r="E667" s="6" t="s">
        <v>8</v>
      </c>
      <c r="F667" s="7" t="s">
        <v>24</v>
      </c>
      <c r="G667" s="8" t="s">
        <v>25</v>
      </c>
    </row>
    <row r="668" spans="2:7" ht="14.25" customHeight="1" x14ac:dyDescent="0.25">
      <c r="B668" s="9">
        <v>1</v>
      </c>
      <c r="C668" s="10" t="s">
        <v>73</v>
      </c>
      <c r="D668" s="11" t="s">
        <v>57</v>
      </c>
      <c r="E668" s="12">
        <v>0.36</v>
      </c>
      <c r="F668" s="13">
        <v>30000</v>
      </c>
      <c r="G668" s="14">
        <f t="shared" ref="G668:G678" si="162">+ROUND(E668*F668,0)</f>
        <v>10800</v>
      </c>
    </row>
    <row r="669" spans="2:7" ht="14.25" customHeight="1" x14ac:dyDescent="0.25">
      <c r="B669" s="9"/>
      <c r="C669" s="10" t="s">
        <v>74</v>
      </c>
      <c r="D669" s="11" t="s">
        <v>57</v>
      </c>
      <c r="E669" s="12">
        <v>0.33</v>
      </c>
      <c r="F669" s="13">
        <v>3100</v>
      </c>
      <c r="G669" s="14">
        <f t="shared" si="162"/>
        <v>1023</v>
      </c>
    </row>
    <row r="670" spans="2:7" ht="14.25" customHeight="1" x14ac:dyDescent="0.25">
      <c r="B670" s="9"/>
      <c r="C670" s="10" t="s">
        <v>75</v>
      </c>
      <c r="D670" s="11" t="s">
        <v>57</v>
      </c>
      <c r="E670" s="12">
        <v>0.62</v>
      </c>
      <c r="F670" s="13">
        <v>4900</v>
      </c>
      <c r="G670" s="14">
        <f t="shared" si="162"/>
        <v>3038</v>
      </c>
    </row>
    <row r="671" spans="2:7" ht="14.25" customHeight="1" x14ac:dyDescent="0.25">
      <c r="B671" s="9"/>
      <c r="C671" s="10" t="s">
        <v>74</v>
      </c>
      <c r="D671" s="11" t="s">
        <v>57</v>
      </c>
      <c r="E671" s="12">
        <v>0.67</v>
      </c>
      <c r="F671" s="13">
        <v>3100</v>
      </c>
      <c r="G671" s="14">
        <f t="shared" si="162"/>
        <v>2077</v>
      </c>
    </row>
    <row r="672" spans="2:7" ht="14.25" customHeight="1" x14ac:dyDescent="0.25">
      <c r="B672" s="9"/>
      <c r="C672" s="10" t="s">
        <v>76</v>
      </c>
      <c r="D672" s="11" t="s">
        <v>77</v>
      </c>
      <c r="E672" s="12">
        <v>0.06</v>
      </c>
      <c r="F672" s="13">
        <v>37000</v>
      </c>
      <c r="G672" s="14">
        <f t="shared" si="162"/>
        <v>2220</v>
      </c>
    </row>
    <row r="673" spans="2:7" ht="14.25" customHeight="1" x14ac:dyDescent="0.25">
      <c r="B673" s="9"/>
      <c r="C673" s="10" t="s">
        <v>78</v>
      </c>
      <c r="D673" s="11" t="s">
        <v>57</v>
      </c>
      <c r="E673" s="12">
        <v>10</v>
      </c>
      <c r="F673" s="13">
        <v>55</v>
      </c>
      <c r="G673" s="14">
        <f t="shared" si="162"/>
        <v>550</v>
      </c>
    </row>
    <row r="674" spans="2:7" ht="14.25" customHeight="1" x14ac:dyDescent="0.25">
      <c r="B674" s="9"/>
      <c r="C674" s="10" t="s">
        <v>79</v>
      </c>
      <c r="D674" s="11" t="s">
        <v>57</v>
      </c>
      <c r="E674" s="12">
        <v>10</v>
      </c>
      <c r="F674" s="13">
        <v>40</v>
      </c>
      <c r="G674" s="14">
        <f t="shared" si="162"/>
        <v>400</v>
      </c>
    </row>
    <row r="675" spans="2:7" ht="14.25" customHeight="1" x14ac:dyDescent="0.25">
      <c r="B675" s="9"/>
      <c r="C675" s="10" t="s">
        <v>80</v>
      </c>
      <c r="D675" s="11" t="s">
        <v>57</v>
      </c>
      <c r="E675" s="12">
        <v>0.04</v>
      </c>
      <c r="F675" s="13">
        <v>8500</v>
      </c>
      <c r="G675" s="14">
        <f t="shared" si="162"/>
        <v>340</v>
      </c>
    </row>
    <row r="676" spans="2:7" ht="14.25" customHeight="1" x14ac:dyDescent="0.25">
      <c r="B676" s="9"/>
      <c r="C676" s="10" t="s">
        <v>81</v>
      </c>
      <c r="D676" s="11" t="s">
        <v>57</v>
      </c>
      <c r="E676" s="12">
        <v>0.04</v>
      </c>
      <c r="F676" s="13">
        <v>1739.9999999999998</v>
      </c>
      <c r="G676" s="14">
        <f t="shared" si="162"/>
        <v>70</v>
      </c>
    </row>
    <row r="677" spans="2:7" ht="14.25" customHeight="1" x14ac:dyDescent="0.25">
      <c r="B677" s="9"/>
      <c r="C677" s="10" t="s">
        <v>82</v>
      </c>
      <c r="D677" s="11" t="s">
        <v>77</v>
      </c>
      <c r="E677" s="12">
        <v>0.02</v>
      </c>
      <c r="F677" s="13">
        <v>194901</v>
      </c>
      <c r="G677" s="14">
        <f t="shared" si="162"/>
        <v>3898</v>
      </c>
    </row>
    <row r="678" spans="2:7" ht="14.25" customHeight="1" x14ac:dyDescent="0.25">
      <c r="B678" s="9"/>
      <c r="C678" s="10" t="s">
        <v>83</v>
      </c>
      <c r="D678" s="11" t="s">
        <v>84</v>
      </c>
      <c r="E678" s="12">
        <v>0.03</v>
      </c>
      <c r="F678" s="13">
        <v>5769.8399999999992</v>
      </c>
      <c r="G678" s="14">
        <f t="shared" si="162"/>
        <v>173</v>
      </c>
    </row>
    <row r="679" spans="2:7" ht="14.25" customHeight="1" x14ac:dyDescent="0.25">
      <c r="B679" s="300"/>
      <c r="C679" s="272"/>
      <c r="D679" s="273"/>
      <c r="E679" s="301" t="s">
        <v>26</v>
      </c>
      <c r="F679" s="275"/>
      <c r="G679" s="16">
        <f>SUM(G668:G678)</f>
        <v>24589</v>
      </c>
    </row>
    <row r="680" spans="2:7" ht="14.25" customHeight="1" x14ac:dyDescent="0.25">
      <c r="B680" s="302"/>
      <c r="C680" s="286"/>
      <c r="D680" s="286"/>
      <c r="E680" s="286"/>
      <c r="F680" s="286"/>
      <c r="G680" s="303"/>
    </row>
    <row r="681" spans="2:7" ht="14.25" customHeight="1" x14ac:dyDescent="0.25">
      <c r="B681" s="299" t="s">
        <v>27</v>
      </c>
      <c r="C681" s="275"/>
      <c r="D681" s="6" t="str">
        <f>+D667</f>
        <v>UNIDAD</v>
      </c>
      <c r="E681" s="6" t="s">
        <v>8</v>
      </c>
      <c r="F681" s="7" t="str">
        <f t="shared" ref="F681:G681" si="163">+F667</f>
        <v>VALOR UNITARIO</v>
      </c>
      <c r="G681" s="8" t="str">
        <f t="shared" si="163"/>
        <v>VALOR TOTAL</v>
      </c>
    </row>
    <row r="682" spans="2:7" ht="14.25" customHeight="1" x14ac:dyDescent="0.25">
      <c r="B682" s="9">
        <v>1</v>
      </c>
      <c r="C682" s="10" t="s">
        <v>64</v>
      </c>
      <c r="D682" s="11" t="s">
        <v>60</v>
      </c>
      <c r="E682" s="12">
        <v>1.5</v>
      </c>
      <c r="F682" s="13">
        <v>2618</v>
      </c>
      <c r="G682" s="14">
        <f t="shared" ref="G682:G684" si="164">+ROUND(E682*F682,0)</f>
        <v>3927</v>
      </c>
    </row>
    <row r="683" spans="2:7" ht="14.25" customHeight="1" x14ac:dyDescent="0.25">
      <c r="B683" s="9">
        <f t="shared" ref="B683:B684" si="165">1+B682</f>
        <v>2</v>
      </c>
      <c r="C683" s="10" t="s">
        <v>28</v>
      </c>
      <c r="D683" s="11" t="s">
        <v>29</v>
      </c>
      <c r="E683" s="12">
        <v>0.03</v>
      </c>
      <c r="F683" s="13">
        <v>34518.72328767123</v>
      </c>
      <c r="G683" s="14">
        <f t="shared" si="164"/>
        <v>1036</v>
      </c>
    </row>
    <row r="684" spans="2:7" ht="14.25" customHeight="1" x14ac:dyDescent="0.25">
      <c r="B684" s="9">
        <f t="shared" si="165"/>
        <v>3</v>
      </c>
      <c r="C684" s="10"/>
      <c r="D684" s="11"/>
      <c r="E684" s="12"/>
      <c r="F684" s="13"/>
      <c r="G684" s="14">
        <f t="shared" si="164"/>
        <v>0</v>
      </c>
    </row>
    <row r="685" spans="2:7" ht="14.25" customHeight="1" x14ac:dyDescent="0.25">
      <c r="B685" s="300"/>
      <c r="C685" s="272"/>
      <c r="D685" s="273"/>
      <c r="E685" s="301" t="s">
        <v>30</v>
      </c>
      <c r="F685" s="275"/>
      <c r="G685" s="17">
        <f>SUM(G682:G684)</f>
        <v>4963</v>
      </c>
    </row>
    <row r="686" spans="2:7" ht="14.25" customHeight="1" x14ac:dyDescent="0.25">
      <c r="B686" s="18"/>
      <c r="C686" s="19"/>
      <c r="D686" s="19"/>
      <c r="E686" s="20"/>
      <c r="F686" s="20"/>
      <c r="G686" s="21"/>
    </row>
    <row r="687" spans="2:7" ht="14.25" customHeight="1" x14ac:dyDescent="0.25">
      <c r="B687" s="299" t="s">
        <v>31</v>
      </c>
      <c r="C687" s="275"/>
      <c r="D687" s="6" t="s">
        <v>32</v>
      </c>
      <c r="E687" s="6" t="s">
        <v>33</v>
      </c>
      <c r="F687" s="6" t="s">
        <v>34</v>
      </c>
      <c r="G687" s="22" t="s">
        <v>25</v>
      </c>
    </row>
    <row r="688" spans="2:7" ht="14.25" customHeight="1" x14ac:dyDescent="0.25">
      <c r="B688" s="9">
        <v>1</v>
      </c>
      <c r="C688" s="10" t="s">
        <v>31</v>
      </c>
      <c r="D688" s="11" t="s">
        <v>46</v>
      </c>
      <c r="E688" s="12">
        <v>0.03</v>
      </c>
      <c r="F688" s="13">
        <v>26541.964799999998</v>
      </c>
      <c r="G688" s="14">
        <f t="shared" ref="G688:G690" si="166">+ROUND(E688*F688,0)</f>
        <v>796</v>
      </c>
    </row>
    <row r="689" spans="2:7" ht="14.25" customHeight="1" x14ac:dyDescent="0.25">
      <c r="B689" s="9">
        <f t="shared" ref="B689:B690" si="167">1+B688</f>
        <v>2</v>
      </c>
      <c r="C689" s="10"/>
      <c r="D689" s="11"/>
      <c r="E689" s="12"/>
      <c r="F689" s="13"/>
      <c r="G689" s="14">
        <f t="shared" si="166"/>
        <v>0</v>
      </c>
    </row>
    <row r="690" spans="2:7" ht="14.25" customHeight="1" x14ac:dyDescent="0.25">
      <c r="B690" s="9">
        <f t="shared" si="167"/>
        <v>3</v>
      </c>
      <c r="C690" s="10"/>
      <c r="D690" s="11"/>
      <c r="E690" s="12"/>
      <c r="F690" s="13"/>
      <c r="G690" s="14">
        <f t="shared" si="166"/>
        <v>0</v>
      </c>
    </row>
    <row r="691" spans="2:7" ht="14.25" customHeight="1" x14ac:dyDescent="0.25">
      <c r="B691" s="300"/>
      <c r="C691" s="272"/>
      <c r="D691" s="273"/>
      <c r="E691" s="301" t="s">
        <v>35</v>
      </c>
      <c r="F691" s="275"/>
      <c r="G691" s="17">
        <f>SUM(G688:G690)</f>
        <v>796</v>
      </c>
    </row>
    <row r="692" spans="2:7" ht="14.25" customHeight="1" x14ac:dyDescent="0.25">
      <c r="B692" s="18"/>
      <c r="C692" s="19"/>
      <c r="D692" s="19"/>
      <c r="E692" s="20"/>
      <c r="F692" s="20"/>
      <c r="G692" s="21"/>
    </row>
    <row r="693" spans="2:7" ht="14.25" customHeight="1" x14ac:dyDescent="0.25">
      <c r="B693" s="299" t="s">
        <v>36</v>
      </c>
      <c r="C693" s="275"/>
      <c r="D693" s="6" t="str">
        <f>+D681</f>
        <v>UNIDAD</v>
      </c>
      <c r="E693" s="6" t="s">
        <v>8</v>
      </c>
      <c r="F693" s="6" t="s">
        <v>37</v>
      </c>
      <c r="G693" s="8" t="str">
        <f>+G681</f>
        <v>VALOR TOTAL</v>
      </c>
    </row>
    <row r="694" spans="2:7" ht="14.25" customHeight="1" x14ac:dyDescent="0.25">
      <c r="B694" s="9">
        <v>1</v>
      </c>
      <c r="C694" s="10" t="s">
        <v>85</v>
      </c>
      <c r="D694" s="11" t="s">
        <v>39</v>
      </c>
      <c r="E694" s="12">
        <v>1</v>
      </c>
      <c r="F694" s="13">
        <v>34518.72328767123</v>
      </c>
      <c r="G694" s="14">
        <f t="shared" ref="G694:G696" si="168">+ROUND(E694*F694,0)</f>
        <v>34519</v>
      </c>
    </row>
    <row r="695" spans="2:7" ht="14.25" customHeight="1" x14ac:dyDescent="0.25">
      <c r="B695" s="9">
        <f t="shared" ref="B695:B696" si="169">1+B694</f>
        <v>2</v>
      </c>
      <c r="C695" s="10"/>
      <c r="D695" s="11"/>
      <c r="E695" s="12"/>
      <c r="F695" s="13"/>
      <c r="G695" s="14">
        <f t="shared" si="168"/>
        <v>0</v>
      </c>
    </row>
    <row r="696" spans="2:7" ht="14.25" customHeight="1" x14ac:dyDescent="0.25">
      <c r="B696" s="9">
        <f t="shared" si="169"/>
        <v>3</v>
      </c>
      <c r="C696" s="10"/>
      <c r="D696" s="11"/>
      <c r="E696" s="12"/>
      <c r="F696" s="13"/>
      <c r="G696" s="14">
        <f t="shared" si="168"/>
        <v>0</v>
      </c>
    </row>
    <row r="697" spans="2:7" ht="14.25" customHeight="1" x14ac:dyDescent="0.25">
      <c r="B697" s="300"/>
      <c r="C697" s="272"/>
      <c r="D697" s="273"/>
      <c r="E697" s="301" t="s">
        <v>40</v>
      </c>
      <c r="F697" s="275"/>
      <c r="G697" s="16">
        <f>SUM(G694:G696)</f>
        <v>34519</v>
      </c>
    </row>
    <row r="698" spans="2:7" ht="14.25" customHeight="1" x14ac:dyDescent="0.25">
      <c r="B698" s="18"/>
      <c r="C698" s="19"/>
      <c r="D698" s="19"/>
      <c r="E698" s="301" t="s">
        <v>41</v>
      </c>
      <c r="F698" s="275"/>
      <c r="G698" s="23">
        <f>ROUND(G679+G685+G697+G691,0)</f>
        <v>64867</v>
      </c>
    </row>
    <row r="699" spans="2:7" ht="14.25" customHeight="1" thickBot="1" x14ac:dyDescent="0.3">
      <c r="B699" s="24"/>
      <c r="C699" s="25"/>
      <c r="D699" s="25"/>
      <c r="E699" s="26"/>
      <c r="F699" s="26"/>
      <c r="G699" s="27"/>
    </row>
    <row r="700" spans="2:7" ht="14.25" customHeight="1" thickBot="1" x14ac:dyDescent="0.3"/>
    <row r="701" spans="2:7" ht="14.25" customHeight="1" x14ac:dyDescent="0.25">
      <c r="B701" s="304"/>
      <c r="C701" s="307"/>
      <c r="D701" s="308"/>
      <c r="E701" s="308"/>
      <c r="F701" s="309"/>
      <c r="G701" s="313"/>
    </row>
    <row r="702" spans="2:7" ht="14.25" customHeight="1" x14ac:dyDescent="0.25">
      <c r="B702" s="305"/>
      <c r="C702" s="310"/>
      <c r="D702" s="311"/>
      <c r="E702" s="311"/>
      <c r="F702" s="312"/>
      <c r="G702" s="314"/>
    </row>
    <row r="703" spans="2:7" ht="14.25" customHeight="1" x14ac:dyDescent="0.25">
      <c r="B703" s="305"/>
      <c r="C703" s="310"/>
      <c r="D703" s="311"/>
      <c r="E703" s="311"/>
      <c r="F703" s="312"/>
      <c r="G703" s="314"/>
    </row>
    <row r="704" spans="2:7" ht="14.25" customHeight="1" x14ac:dyDescent="0.25">
      <c r="B704" s="305"/>
      <c r="C704" s="285"/>
      <c r="D704" s="286"/>
      <c r="E704" s="286"/>
      <c r="F704" s="287"/>
      <c r="G704" s="314"/>
    </row>
    <row r="705" spans="2:7" ht="14.25" customHeight="1" x14ac:dyDescent="0.25">
      <c r="B705" s="305"/>
      <c r="C705" s="315" t="s">
        <v>20</v>
      </c>
      <c r="D705" s="272"/>
      <c r="E705" s="272"/>
      <c r="F705" s="273"/>
      <c r="G705" s="314"/>
    </row>
    <row r="706" spans="2:7" ht="14.25" customHeight="1" x14ac:dyDescent="0.25">
      <c r="B706" s="306"/>
      <c r="C706" s="285"/>
      <c r="D706" s="286"/>
      <c r="E706" s="286"/>
      <c r="F706" s="287"/>
      <c r="G706" s="289"/>
    </row>
    <row r="707" spans="2:7" ht="14.25" customHeight="1" x14ac:dyDescent="0.25">
      <c r="B707" s="316" t="e">
        <f>"CAPÍTULO "&amp;PRESUPUESTO!#REF!</f>
        <v>#REF!</v>
      </c>
      <c r="C707" s="273"/>
      <c r="D707" s="318" t="e">
        <f>PRESUPUESTO!#REF!</f>
        <v>#REF!</v>
      </c>
      <c r="E707" s="272"/>
      <c r="F707" s="272"/>
      <c r="G707" s="319"/>
    </row>
    <row r="708" spans="2:7" ht="14.25" customHeight="1" x14ac:dyDescent="0.25">
      <c r="B708" s="317"/>
      <c r="C708" s="287"/>
      <c r="D708" s="285"/>
      <c r="E708" s="286"/>
      <c r="F708" s="286"/>
      <c r="G708" s="303"/>
    </row>
    <row r="709" spans="2:7" ht="25.5" customHeight="1" x14ac:dyDescent="0.25">
      <c r="B709" s="1" t="s">
        <v>21</v>
      </c>
      <c r="C709" s="2" t="e">
        <f>PRESUPUESTO!#REF!</f>
        <v>#REF!</v>
      </c>
      <c r="D709" s="298" t="e">
        <f>PRESUPUESTO!#REF!</f>
        <v>#REF!</v>
      </c>
      <c r="E709" s="269"/>
      <c r="F709" s="269"/>
      <c r="G709" s="270"/>
    </row>
    <row r="710" spans="2:7" ht="14.25" customHeight="1" x14ac:dyDescent="0.25">
      <c r="B710" s="3"/>
      <c r="C710" s="4"/>
      <c r="D710" s="268" t="s">
        <v>22</v>
      </c>
      <c r="E710" s="269"/>
      <c r="F710" s="275"/>
      <c r="G710" s="5" t="e">
        <f>+PRESUPUESTO!#REF!</f>
        <v>#REF!</v>
      </c>
    </row>
    <row r="711" spans="2:7" ht="14.25" customHeight="1" x14ac:dyDescent="0.25">
      <c r="B711" s="299" t="s">
        <v>23</v>
      </c>
      <c r="C711" s="275"/>
      <c r="D711" s="6" t="s">
        <v>7</v>
      </c>
      <c r="E711" s="6" t="s">
        <v>8</v>
      </c>
      <c r="F711" s="7" t="s">
        <v>24</v>
      </c>
      <c r="G711" s="8" t="s">
        <v>25</v>
      </c>
    </row>
    <row r="712" spans="2:7" ht="14.25" customHeight="1" x14ac:dyDescent="0.25">
      <c r="B712" s="9">
        <v>1</v>
      </c>
      <c r="C712" s="10" t="s">
        <v>86</v>
      </c>
      <c r="D712" s="11" t="s">
        <v>87</v>
      </c>
      <c r="E712" s="12">
        <v>0.02</v>
      </c>
      <c r="F712" s="13">
        <v>88900</v>
      </c>
      <c r="G712" s="14">
        <f t="shared" ref="G712:G713" si="170">+ROUND(E712*F712,0)</f>
        <v>1778</v>
      </c>
    </row>
    <row r="713" spans="2:7" ht="14.25" customHeight="1" x14ac:dyDescent="0.25">
      <c r="B713" s="9">
        <f>1+B712</f>
        <v>2</v>
      </c>
      <c r="C713" s="10" t="s">
        <v>88</v>
      </c>
      <c r="D713" s="11" t="s">
        <v>57</v>
      </c>
      <c r="E713" s="12">
        <v>8.0000000000000002E-3</v>
      </c>
      <c r="F713" s="13">
        <v>10492</v>
      </c>
      <c r="G713" s="14">
        <f t="shared" si="170"/>
        <v>84</v>
      </c>
    </row>
    <row r="714" spans="2:7" ht="14.25" customHeight="1" x14ac:dyDescent="0.25">
      <c r="B714" s="9"/>
      <c r="C714" s="10" t="s">
        <v>89</v>
      </c>
      <c r="D714" s="11" t="s">
        <v>57</v>
      </c>
      <c r="E714" s="12">
        <v>0.11</v>
      </c>
      <c r="F714" s="13">
        <v>1094</v>
      </c>
      <c r="G714" s="14"/>
    </row>
    <row r="715" spans="2:7" ht="14.25" customHeight="1" x14ac:dyDescent="0.25">
      <c r="B715" s="9">
        <f>1+B713</f>
        <v>3</v>
      </c>
      <c r="C715" s="10" t="s">
        <v>45</v>
      </c>
      <c r="D715" s="11" t="s">
        <v>46</v>
      </c>
      <c r="E715" s="12">
        <v>0.05</v>
      </c>
      <c r="F715" s="13">
        <v>1982.2759999999998</v>
      </c>
      <c r="G715" s="14">
        <f>+ROUND(E715*F715,0)</f>
        <v>99</v>
      </c>
    </row>
    <row r="716" spans="2:7" ht="14.25" customHeight="1" x14ac:dyDescent="0.25">
      <c r="B716" s="300"/>
      <c r="C716" s="272"/>
      <c r="D716" s="273"/>
      <c r="E716" s="301" t="s">
        <v>26</v>
      </c>
      <c r="F716" s="275"/>
      <c r="G716" s="16">
        <f>SUM(G712:G715)</f>
        <v>1961</v>
      </c>
    </row>
    <row r="717" spans="2:7" ht="14.25" customHeight="1" x14ac:dyDescent="0.25">
      <c r="B717" s="302"/>
      <c r="C717" s="286"/>
      <c r="D717" s="286"/>
      <c r="E717" s="286"/>
      <c r="F717" s="286"/>
      <c r="G717" s="303"/>
    </row>
    <row r="718" spans="2:7" ht="14.25" customHeight="1" x14ac:dyDescent="0.25">
      <c r="B718" s="299" t="s">
        <v>27</v>
      </c>
      <c r="C718" s="275"/>
      <c r="D718" s="6" t="str">
        <f>+D711</f>
        <v>UNIDAD</v>
      </c>
      <c r="E718" s="6" t="s">
        <v>8</v>
      </c>
      <c r="F718" s="7" t="str">
        <f t="shared" ref="F718:G718" si="171">+F711</f>
        <v>VALOR UNITARIO</v>
      </c>
      <c r="G718" s="8" t="str">
        <f t="shared" si="171"/>
        <v>VALOR TOTAL</v>
      </c>
    </row>
    <row r="719" spans="2:7" ht="14.25" customHeight="1" x14ac:dyDescent="0.25">
      <c r="B719" s="9">
        <v>1</v>
      </c>
      <c r="C719" s="10" t="s">
        <v>90</v>
      </c>
      <c r="D719" s="11" t="s">
        <v>60</v>
      </c>
      <c r="E719" s="12">
        <v>0.5</v>
      </c>
      <c r="F719" s="13">
        <v>2618</v>
      </c>
      <c r="G719" s="14">
        <f t="shared" ref="G719:G721" si="172">+ROUND(E719*F719,0)</f>
        <v>1309</v>
      </c>
    </row>
    <row r="720" spans="2:7" ht="14.25" customHeight="1" x14ac:dyDescent="0.25">
      <c r="B720" s="9">
        <f t="shared" ref="B720:B721" si="173">1+B719</f>
        <v>2</v>
      </c>
      <c r="C720" s="10" t="s">
        <v>28</v>
      </c>
      <c r="D720" s="11" t="s">
        <v>29</v>
      </c>
      <c r="E720" s="12">
        <v>0.03</v>
      </c>
      <c r="F720" s="13">
        <v>6616.0886301369865</v>
      </c>
      <c r="G720" s="14">
        <f t="shared" si="172"/>
        <v>198</v>
      </c>
    </row>
    <row r="721" spans="2:7" ht="14.25" customHeight="1" x14ac:dyDescent="0.25">
      <c r="B721" s="9">
        <f t="shared" si="173"/>
        <v>3</v>
      </c>
      <c r="C721" s="10"/>
      <c r="D721" s="11"/>
      <c r="E721" s="12"/>
      <c r="F721" s="13"/>
      <c r="G721" s="14">
        <f t="shared" si="172"/>
        <v>0</v>
      </c>
    </row>
    <row r="722" spans="2:7" ht="14.25" customHeight="1" x14ac:dyDescent="0.25">
      <c r="B722" s="300"/>
      <c r="C722" s="272"/>
      <c r="D722" s="273"/>
      <c r="E722" s="301" t="s">
        <v>30</v>
      </c>
      <c r="F722" s="275"/>
      <c r="G722" s="17">
        <f>SUM(G719:G721)</f>
        <v>1507</v>
      </c>
    </row>
    <row r="723" spans="2:7" ht="14.25" customHeight="1" x14ac:dyDescent="0.25">
      <c r="B723" s="18"/>
      <c r="C723" s="19"/>
      <c r="D723" s="19"/>
      <c r="E723" s="20"/>
      <c r="F723" s="20"/>
      <c r="G723" s="21"/>
    </row>
    <row r="724" spans="2:7" ht="14.25" customHeight="1" x14ac:dyDescent="0.25">
      <c r="B724" s="299" t="s">
        <v>31</v>
      </c>
      <c r="C724" s="275"/>
      <c r="D724" s="6" t="s">
        <v>32</v>
      </c>
      <c r="E724" s="6" t="s">
        <v>33</v>
      </c>
      <c r="F724" s="6" t="s">
        <v>34</v>
      </c>
      <c r="G724" s="22" t="s">
        <v>25</v>
      </c>
    </row>
    <row r="725" spans="2:7" ht="14.25" customHeight="1" x14ac:dyDescent="0.25">
      <c r="B725" s="9">
        <v>1</v>
      </c>
      <c r="C725" s="10" t="s">
        <v>31</v>
      </c>
      <c r="D725" s="11" t="s">
        <v>46</v>
      </c>
      <c r="E725" s="12">
        <v>0.03</v>
      </c>
      <c r="F725" s="13">
        <v>2081.3897999999999</v>
      </c>
      <c r="G725" s="14">
        <f t="shared" ref="G725:G727" si="174">+ROUND(E725*F725,0)</f>
        <v>62</v>
      </c>
    </row>
    <row r="726" spans="2:7" ht="14.25" customHeight="1" x14ac:dyDescent="0.25">
      <c r="B726" s="9">
        <f t="shared" ref="B726:B727" si="175">1+B725</f>
        <v>2</v>
      </c>
      <c r="C726" s="10"/>
      <c r="D726" s="11"/>
      <c r="E726" s="12"/>
      <c r="F726" s="13"/>
      <c r="G726" s="14">
        <f t="shared" si="174"/>
        <v>0</v>
      </c>
    </row>
    <row r="727" spans="2:7" ht="14.25" customHeight="1" x14ac:dyDescent="0.25">
      <c r="B727" s="9">
        <f t="shared" si="175"/>
        <v>3</v>
      </c>
      <c r="C727" s="10"/>
      <c r="D727" s="11"/>
      <c r="E727" s="12"/>
      <c r="F727" s="13"/>
      <c r="G727" s="14">
        <f t="shared" si="174"/>
        <v>0</v>
      </c>
    </row>
    <row r="728" spans="2:7" ht="14.25" customHeight="1" x14ac:dyDescent="0.25">
      <c r="B728" s="300"/>
      <c r="C728" s="272"/>
      <c r="D728" s="273"/>
      <c r="E728" s="301" t="s">
        <v>35</v>
      </c>
      <c r="F728" s="275"/>
      <c r="G728" s="17">
        <f>SUM(G725:G727)</f>
        <v>62</v>
      </c>
    </row>
    <row r="729" spans="2:7" ht="14.25" customHeight="1" x14ac:dyDescent="0.25">
      <c r="B729" s="18"/>
      <c r="C729" s="19"/>
      <c r="D729" s="19"/>
      <c r="E729" s="20"/>
      <c r="F729" s="20"/>
      <c r="G729" s="21"/>
    </row>
    <row r="730" spans="2:7" ht="14.25" customHeight="1" x14ac:dyDescent="0.25">
      <c r="B730" s="299" t="s">
        <v>36</v>
      </c>
      <c r="C730" s="275"/>
      <c r="D730" s="6" t="str">
        <f>+D718</f>
        <v>UNIDAD</v>
      </c>
      <c r="E730" s="6" t="s">
        <v>8</v>
      </c>
      <c r="F730" s="6" t="s">
        <v>37</v>
      </c>
      <c r="G730" s="8" t="str">
        <f>+G718</f>
        <v>VALOR TOTAL</v>
      </c>
    </row>
    <row r="731" spans="2:7" ht="14.25" customHeight="1" x14ac:dyDescent="0.25">
      <c r="B731" s="9">
        <v>1</v>
      </c>
      <c r="C731" s="10" t="s">
        <v>91</v>
      </c>
      <c r="D731" s="11" t="s">
        <v>39</v>
      </c>
      <c r="E731" s="12">
        <v>0.45</v>
      </c>
      <c r="F731" s="13">
        <v>33080.443150684929</v>
      </c>
      <c r="G731" s="14">
        <f t="shared" ref="G731:G733" si="176">+ROUND(E731*F731,0)</f>
        <v>14886</v>
      </c>
    </row>
    <row r="732" spans="2:7" ht="14.25" customHeight="1" x14ac:dyDescent="0.25">
      <c r="B732" s="9">
        <f t="shared" ref="B732:B733" si="177">1+B731</f>
        <v>2</v>
      </c>
      <c r="C732" s="10"/>
      <c r="D732" s="11"/>
      <c r="E732" s="12"/>
      <c r="F732" s="13"/>
      <c r="G732" s="14">
        <f t="shared" si="176"/>
        <v>0</v>
      </c>
    </row>
    <row r="733" spans="2:7" ht="14.25" customHeight="1" x14ac:dyDescent="0.25">
      <c r="B733" s="9">
        <f t="shared" si="177"/>
        <v>3</v>
      </c>
      <c r="C733" s="10"/>
      <c r="D733" s="11"/>
      <c r="E733" s="12"/>
      <c r="F733" s="13"/>
      <c r="G733" s="14">
        <f t="shared" si="176"/>
        <v>0</v>
      </c>
    </row>
    <row r="734" spans="2:7" ht="14.25" customHeight="1" x14ac:dyDescent="0.25">
      <c r="B734" s="300"/>
      <c r="C734" s="272"/>
      <c r="D734" s="273"/>
      <c r="E734" s="301" t="s">
        <v>40</v>
      </c>
      <c r="F734" s="275"/>
      <c r="G734" s="16">
        <f>SUM(G731:G733)</f>
        <v>14886</v>
      </c>
    </row>
    <row r="735" spans="2:7" ht="14.25" customHeight="1" x14ac:dyDescent="0.25">
      <c r="B735" s="18"/>
      <c r="C735" s="19"/>
      <c r="D735" s="19"/>
      <c r="E735" s="301" t="s">
        <v>41</v>
      </c>
      <c r="F735" s="275"/>
      <c r="G735" s="23">
        <f>ROUND(G716+G722+G734+G728,0)</f>
        <v>18416</v>
      </c>
    </row>
    <row r="736" spans="2:7" ht="14.25" customHeight="1" thickBot="1" x14ac:dyDescent="0.3">
      <c r="B736" s="24"/>
      <c r="C736" s="25"/>
      <c r="D736" s="25"/>
      <c r="E736" s="26"/>
      <c r="F736" s="26"/>
      <c r="G736" s="27"/>
    </row>
    <row r="737" spans="2:7" ht="14.25" customHeight="1" thickBot="1" x14ac:dyDescent="0.3"/>
    <row r="738" spans="2:7" ht="14.25" customHeight="1" x14ac:dyDescent="0.25">
      <c r="B738" s="304"/>
      <c r="C738" s="307"/>
      <c r="D738" s="308"/>
      <c r="E738" s="308"/>
      <c r="F738" s="309"/>
      <c r="G738" s="313"/>
    </row>
    <row r="739" spans="2:7" ht="14.25" customHeight="1" x14ac:dyDescent="0.25">
      <c r="B739" s="305"/>
      <c r="C739" s="310"/>
      <c r="D739" s="311"/>
      <c r="E739" s="311"/>
      <c r="F739" s="312"/>
      <c r="G739" s="314"/>
    </row>
    <row r="740" spans="2:7" ht="14.25" customHeight="1" x14ac:dyDescent="0.25">
      <c r="B740" s="305"/>
      <c r="C740" s="310"/>
      <c r="D740" s="311"/>
      <c r="E740" s="311"/>
      <c r="F740" s="312"/>
      <c r="G740" s="314"/>
    </row>
    <row r="741" spans="2:7" ht="14.25" customHeight="1" x14ac:dyDescent="0.25">
      <c r="B741" s="305"/>
      <c r="C741" s="285"/>
      <c r="D741" s="286"/>
      <c r="E741" s="286"/>
      <c r="F741" s="287"/>
      <c r="G741" s="314"/>
    </row>
    <row r="742" spans="2:7" ht="14.25" customHeight="1" x14ac:dyDescent="0.25">
      <c r="B742" s="305"/>
      <c r="C742" s="315" t="s">
        <v>20</v>
      </c>
      <c r="D742" s="272"/>
      <c r="E742" s="272"/>
      <c r="F742" s="273"/>
      <c r="G742" s="314"/>
    </row>
    <row r="743" spans="2:7" ht="14.25" customHeight="1" x14ac:dyDescent="0.25">
      <c r="B743" s="306"/>
      <c r="C743" s="285"/>
      <c r="D743" s="286"/>
      <c r="E743" s="286"/>
      <c r="F743" s="287"/>
      <c r="G743" s="289"/>
    </row>
    <row r="744" spans="2:7" ht="14.25" customHeight="1" x14ac:dyDescent="0.25">
      <c r="B744" s="316" t="e">
        <f>"CAPÍTULO "&amp;PRESUPUESTO!#REF!</f>
        <v>#REF!</v>
      </c>
      <c r="C744" s="273"/>
      <c r="D744" s="318" t="e">
        <f>PRESUPUESTO!#REF!</f>
        <v>#REF!</v>
      </c>
      <c r="E744" s="272"/>
      <c r="F744" s="272"/>
      <c r="G744" s="319"/>
    </row>
    <row r="745" spans="2:7" ht="14.25" customHeight="1" x14ac:dyDescent="0.25">
      <c r="B745" s="317"/>
      <c r="C745" s="287"/>
      <c r="D745" s="285"/>
      <c r="E745" s="286"/>
      <c r="F745" s="286"/>
      <c r="G745" s="303"/>
    </row>
    <row r="746" spans="2:7" ht="14.25" customHeight="1" x14ac:dyDescent="0.25">
      <c r="B746" s="1" t="s">
        <v>21</v>
      </c>
      <c r="C746" s="2" t="e">
        <f>PRESUPUESTO!#REF!</f>
        <v>#REF!</v>
      </c>
      <c r="D746" s="298" t="e">
        <f>PRESUPUESTO!#REF!</f>
        <v>#REF!</v>
      </c>
      <c r="E746" s="269"/>
      <c r="F746" s="269"/>
      <c r="G746" s="270"/>
    </row>
    <row r="747" spans="2:7" ht="14.25" customHeight="1" x14ac:dyDescent="0.25">
      <c r="B747" s="3"/>
      <c r="C747" s="4"/>
      <c r="D747" s="268" t="s">
        <v>22</v>
      </c>
      <c r="E747" s="269"/>
      <c r="F747" s="275"/>
      <c r="G747" s="5" t="e">
        <f>+PRESUPUESTO!#REF!</f>
        <v>#REF!</v>
      </c>
    </row>
    <row r="748" spans="2:7" ht="14.25" customHeight="1" x14ac:dyDescent="0.25">
      <c r="B748" s="299" t="s">
        <v>23</v>
      </c>
      <c r="C748" s="275"/>
      <c r="D748" s="6" t="s">
        <v>7</v>
      </c>
      <c r="E748" s="6" t="s">
        <v>8</v>
      </c>
      <c r="F748" s="7" t="s">
        <v>24</v>
      </c>
      <c r="G748" s="8" t="s">
        <v>25</v>
      </c>
    </row>
    <row r="749" spans="2:7" ht="14.25" customHeight="1" x14ac:dyDescent="0.25">
      <c r="B749" s="9">
        <v>1</v>
      </c>
      <c r="C749" s="10" t="s">
        <v>92</v>
      </c>
      <c r="D749" s="11" t="s">
        <v>57</v>
      </c>
      <c r="E749" s="12">
        <v>0.67</v>
      </c>
      <c r="F749" s="13">
        <v>32753</v>
      </c>
      <c r="G749" s="14">
        <f t="shared" ref="G749:G750" si="178">+ROUND(E749*F749,0)</f>
        <v>21945</v>
      </c>
    </row>
    <row r="750" spans="2:7" ht="14.25" customHeight="1" x14ac:dyDescent="0.25">
      <c r="B750" s="9">
        <f>1+B749</f>
        <v>2</v>
      </c>
      <c r="C750" s="10" t="s">
        <v>93</v>
      </c>
      <c r="D750" s="11" t="s">
        <v>57</v>
      </c>
      <c r="E750" s="12">
        <v>1.3</v>
      </c>
      <c r="F750" s="13">
        <v>1667</v>
      </c>
      <c r="G750" s="14">
        <f t="shared" si="178"/>
        <v>2167</v>
      </c>
    </row>
    <row r="751" spans="2:7" ht="14.25" customHeight="1" x14ac:dyDescent="0.25">
      <c r="B751" s="9"/>
      <c r="C751" s="10" t="s">
        <v>94</v>
      </c>
      <c r="D751" s="11" t="s">
        <v>57</v>
      </c>
      <c r="E751" s="12">
        <v>0.65</v>
      </c>
      <c r="F751" s="13">
        <v>152</v>
      </c>
      <c r="G751" s="14"/>
    </row>
    <row r="752" spans="2:7" ht="14.25" customHeight="1" x14ac:dyDescent="0.25">
      <c r="B752" s="9">
        <f>1+B750</f>
        <v>3</v>
      </c>
      <c r="C752" s="10" t="s">
        <v>45</v>
      </c>
      <c r="D752" s="11" t="s">
        <v>46</v>
      </c>
      <c r="E752" s="12">
        <v>0.03</v>
      </c>
      <c r="F752" s="13">
        <v>24210.41</v>
      </c>
      <c r="G752" s="14">
        <f>+ROUND(E752*F752,0)</f>
        <v>726</v>
      </c>
    </row>
    <row r="753" spans="2:7" ht="14.25" customHeight="1" x14ac:dyDescent="0.25">
      <c r="B753" s="300"/>
      <c r="C753" s="272"/>
      <c r="D753" s="273"/>
      <c r="E753" s="301" t="s">
        <v>26</v>
      </c>
      <c r="F753" s="275"/>
      <c r="G753" s="16">
        <f>SUM(G749:G752)</f>
        <v>24838</v>
      </c>
    </row>
    <row r="754" spans="2:7" ht="14.25" customHeight="1" x14ac:dyDescent="0.25">
      <c r="B754" s="302"/>
      <c r="C754" s="286"/>
      <c r="D754" s="286"/>
      <c r="E754" s="286"/>
      <c r="F754" s="286"/>
      <c r="G754" s="303"/>
    </row>
    <row r="755" spans="2:7" ht="14.25" customHeight="1" x14ac:dyDescent="0.25">
      <c r="B755" s="299" t="s">
        <v>27</v>
      </c>
      <c r="C755" s="275"/>
      <c r="D755" s="6" t="str">
        <f>+D748</f>
        <v>UNIDAD</v>
      </c>
      <c r="E755" s="6" t="s">
        <v>8</v>
      </c>
      <c r="F755" s="7" t="str">
        <f t="shared" ref="F755:G755" si="179">+F748</f>
        <v>VALOR UNITARIO</v>
      </c>
      <c r="G755" s="8" t="str">
        <f t="shared" si="179"/>
        <v>VALOR TOTAL</v>
      </c>
    </row>
    <row r="756" spans="2:7" ht="14.25" customHeight="1" x14ac:dyDescent="0.25">
      <c r="B756" s="9">
        <v>1</v>
      </c>
      <c r="C756" s="10" t="s">
        <v>64</v>
      </c>
      <c r="D756" s="11" t="s">
        <v>60</v>
      </c>
      <c r="E756" s="12">
        <v>0.2</v>
      </c>
      <c r="F756" s="13">
        <v>2618</v>
      </c>
      <c r="G756" s="14">
        <f t="shared" ref="G756:G758" si="180">+ROUND(E756*F756,0)</f>
        <v>524</v>
      </c>
    </row>
    <row r="757" spans="2:7" ht="14.25" customHeight="1" x14ac:dyDescent="0.25">
      <c r="B757" s="9">
        <f t="shared" ref="B757:B758" si="181">1+B756</f>
        <v>2</v>
      </c>
      <c r="C757" s="10" t="s">
        <v>28</v>
      </c>
      <c r="D757" s="11" t="s">
        <v>29</v>
      </c>
      <c r="E757" s="12">
        <v>0.03</v>
      </c>
      <c r="F757" s="13">
        <v>14382.801369863013</v>
      </c>
      <c r="G757" s="14">
        <f t="shared" si="180"/>
        <v>431</v>
      </c>
    </row>
    <row r="758" spans="2:7" ht="14.25" customHeight="1" x14ac:dyDescent="0.25">
      <c r="B758" s="9">
        <f t="shared" si="181"/>
        <v>3</v>
      </c>
      <c r="C758" s="10"/>
      <c r="D758" s="11"/>
      <c r="E758" s="12"/>
      <c r="F758" s="13"/>
      <c r="G758" s="14">
        <f t="shared" si="180"/>
        <v>0</v>
      </c>
    </row>
    <row r="759" spans="2:7" ht="14.25" customHeight="1" x14ac:dyDescent="0.25">
      <c r="B759" s="300"/>
      <c r="C759" s="272"/>
      <c r="D759" s="273"/>
      <c r="E759" s="301" t="s">
        <v>30</v>
      </c>
      <c r="F759" s="275"/>
      <c r="G759" s="17">
        <f>SUM(G756:G758)</f>
        <v>955</v>
      </c>
    </row>
    <row r="760" spans="2:7" ht="14.25" customHeight="1" x14ac:dyDescent="0.25">
      <c r="B760" s="18"/>
      <c r="C760" s="19"/>
      <c r="D760" s="19"/>
      <c r="E760" s="20"/>
      <c r="F760" s="20"/>
      <c r="G760" s="21"/>
    </row>
    <row r="761" spans="2:7" ht="14.25" customHeight="1" x14ac:dyDescent="0.25">
      <c r="B761" s="299" t="s">
        <v>31</v>
      </c>
      <c r="C761" s="275"/>
      <c r="D761" s="6" t="s">
        <v>32</v>
      </c>
      <c r="E761" s="6" t="s">
        <v>33</v>
      </c>
      <c r="F761" s="6" t="s">
        <v>34</v>
      </c>
      <c r="G761" s="22" t="s">
        <v>25</v>
      </c>
    </row>
    <row r="762" spans="2:7" ht="14.25" customHeight="1" x14ac:dyDescent="0.25">
      <c r="B762" s="9">
        <v>1</v>
      </c>
      <c r="C762" s="10" t="s">
        <v>31</v>
      </c>
      <c r="D762" s="11" t="s">
        <v>46</v>
      </c>
      <c r="E762" s="12">
        <v>0.03</v>
      </c>
      <c r="F762" s="13">
        <v>24936.722300000001</v>
      </c>
      <c r="G762" s="14">
        <f t="shared" ref="G762:G764" si="182">+ROUND(E762*F762,0)</f>
        <v>748</v>
      </c>
    </row>
    <row r="763" spans="2:7" ht="14.25" customHeight="1" x14ac:dyDescent="0.25">
      <c r="B763" s="9">
        <f t="shared" ref="B763:B764" si="183">1+B762</f>
        <v>2</v>
      </c>
      <c r="C763" s="10"/>
      <c r="D763" s="11"/>
      <c r="E763" s="12"/>
      <c r="F763" s="13"/>
      <c r="G763" s="14">
        <f t="shared" si="182"/>
        <v>0</v>
      </c>
    </row>
    <row r="764" spans="2:7" ht="14.25" customHeight="1" x14ac:dyDescent="0.25">
      <c r="B764" s="9">
        <f t="shared" si="183"/>
        <v>3</v>
      </c>
      <c r="C764" s="10"/>
      <c r="D764" s="11"/>
      <c r="E764" s="12"/>
      <c r="F764" s="13"/>
      <c r="G764" s="14">
        <f t="shared" si="182"/>
        <v>0</v>
      </c>
    </row>
    <row r="765" spans="2:7" ht="14.25" customHeight="1" x14ac:dyDescent="0.25">
      <c r="B765" s="300"/>
      <c r="C765" s="272"/>
      <c r="D765" s="273"/>
      <c r="E765" s="301" t="s">
        <v>35</v>
      </c>
      <c r="F765" s="275"/>
      <c r="G765" s="17">
        <f>SUM(G762:G764)</f>
        <v>748</v>
      </c>
    </row>
    <row r="766" spans="2:7" ht="14.25" customHeight="1" x14ac:dyDescent="0.25">
      <c r="B766" s="18"/>
      <c r="C766" s="19"/>
      <c r="D766" s="19"/>
      <c r="E766" s="20"/>
      <c r="F766" s="20"/>
      <c r="G766" s="21"/>
    </row>
    <row r="767" spans="2:7" ht="14.25" customHeight="1" x14ac:dyDescent="0.25">
      <c r="B767" s="299" t="s">
        <v>36</v>
      </c>
      <c r="C767" s="275"/>
      <c r="D767" s="6" t="str">
        <f>+D755</f>
        <v>UNIDAD</v>
      </c>
      <c r="E767" s="6" t="s">
        <v>8</v>
      </c>
      <c r="F767" s="6" t="s">
        <v>37</v>
      </c>
      <c r="G767" s="8" t="str">
        <f>+G755</f>
        <v>VALOR TOTAL</v>
      </c>
    </row>
    <row r="768" spans="2:7" ht="14.25" customHeight="1" x14ac:dyDescent="0.25">
      <c r="B768" s="9">
        <v>1</v>
      </c>
      <c r="C768" s="10" t="s">
        <v>38</v>
      </c>
      <c r="D768" s="11" t="s">
        <v>39</v>
      </c>
      <c r="E768" s="12">
        <v>0.5</v>
      </c>
      <c r="F768" s="13">
        <v>28765.602739726026</v>
      </c>
      <c r="G768" s="14">
        <f t="shared" ref="G768:G770" si="184">+ROUND(E768*F768,0)</f>
        <v>14383</v>
      </c>
    </row>
    <row r="769" spans="2:7" ht="14.25" customHeight="1" x14ac:dyDescent="0.25">
      <c r="B769" s="9">
        <f t="shared" ref="B769:B770" si="185">1+B768</f>
        <v>2</v>
      </c>
      <c r="C769" s="10"/>
      <c r="D769" s="11"/>
      <c r="E769" s="12"/>
      <c r="F769" s="13"/>
      <c r="G769" s="14">
        <f t="shared" si="184"/>
        <v>0</v>
      </c>
    </row>
    <row r="770" spans="2:7" ht="14.25" customHeight="1" x14ac:dyDescent="0.25">
      <c r="B770" s="9">
        <f t="shared" si="185"/>
        <v>3</v>
      </c>
      <c r="C770" s="10"/>
      <c r="D770" s="11"/>
      <c r="E770" s="12"/>
      <c r="F770" s="13"/>
      <c r="G770" s="14">
        <f t="shared" si="184"/>
        <v>0</v>
      </c>
    </row>
    <row r="771" spans="2:7" ht="14.25" customHeight="1" x14ac:dyDescent="0.25">
      <c r="B771" s="300"/>
      <c r="C771" s="272"/>
      <c r="D771" s="273"/>
      <c r="E771" s="301" t="s">
        <v>40</v>
      </c>
      <c r="F771" s="275"/>
      <c r="G771" s="16">
        <f>SUM(G768:G770)</f>
        <v>14383</v>
      </c>
    </row>
    <row r="772" spans="2:7" ht="14.25" customHeight="1" x14ac:dyDescent="0.25">
      <c r="B772" s="18"/>
      <c r="C772" s="19"/>
      <c r="D772" s="19"/>
      <c r="E772" s="301" t="s">
        <v>41</v>
      </c>
      <c r="F772" s="275"/>
      <c r="G772" s="23">
        <f>ROUND(G753+G759+G771+G765,0)</f>
        <v>40924</v>
      </c>
    </row>
    <row r="773" spans="2:7" ht="14.25" customHeight="1" thickBot="1" x14ac:dyDescent="0.3">
      <c r="B773" s="24"/>
      <c r="C773" s="25"/>
      <c r="D773" s="25"/>
      <c r="E773" s="26"/>
      <c r="F773" s="26"/>
      <c r="G773" s="27"/>
    </row>
    <row r="774" spans="2:7" ht="14.25" customHeight="1" thickBot="1" x14ac:dyDescent="0.3"/>
    <row r="775" spans="2:7" ht="14.25" customHeight="1" x14ac:dyDescent="0.25">
      <c r="B775" s="304"/>
      <c r="C775" s="307"/>
      <c r="D775" s="308"/>
      <c r="E775" s="308"/>
      <c r="F775" s="309"/>
      <c r="G775" s="313"/>
    </row>
    <row r="776" spans="2:7" ht="14.25" customHeight="1" x14ac:dyDescent="0.25">
      <c r="B776" s="305"/>
      <c r="C776" s="310"/>
      <c r="D776" s="311"/>
      <c r="E776" s="311"/>
      <c r="F776" s="312"/>
      <c r="G776" s="314"/>
    </row>
    <row r="777" spans="2:7" ht="14.25" customHeight="1" x14ac:dyDescent="0.25">
      <c r="B777" s="305"/>
      <c r="C777" s="310"/>
      <c r="D777" s="311"/>
      <c r="E777" s="311"/>
      <c r="F777" s="312"/>
      <c r="G777" s="314"/>
    </row>
    <row r="778" spans="2:7" ht="14.25" customHeight="1" x14ac:dyDescent="0.25">
      <c r="B778" s="305"/>
      <c r="C778" s="285"/>
      <c r="D778" s="286"/>
      <c r="E778" s="286"/>
      <c r="F778" s="287"/>
      <c r="G778" s="314"/>
    </row>
    <row r="779" spans="2:7" ht="14.25" customHeight="1" x14ac:dyDescent="0.25">
      <c r="B779" s="305"/>
      <c r="C779" s="315" t="s">
        <v>20</v>
      </c>
      <c r="D779" s="272"/>
      <c r="E779" s="272"/>
      <c r="F779" s="273"/>
      <c r="G779" s="314"/>
    </row>
    <row r="780" spans="2:7" ht="14.25" customHeight="1" x14ac:dyDescent="0.25">
      <c r="B780" s="306"/>
      <c r="C780" s="285"/>
      <c r="D780" s="286"/>
      <c r="E780" s="286"/>
      <c r="F780" s="287"/>
      <c r="G780" s="289"/>
    </row>
    <row r="781" spans="2:7" ht="14.25" customHeight="1" x14ac:dyDescent="0.25">
      <c r="B781" s="316" t="s">
        <v>95</v>
      </c>
      <c r="C781" s="273"/>
      <c r="D781" s="318" t="s">
        <v>96</v>
      </c>
      <c r="E781" s="272"/>
      <c r="F781" s="272"/>
      <c r="G781" s="319"/>
    </row>
    <row r="782" spans="2:7" ht="14.25" customHeight="1" x14ac:dyDescent="0.25">
      <c r="B782" s="317"/>
      <c r="C782" s="287"/>
      <c r="D782" s="285"/>
      <c r="E782" s="286"/>
      <c r="F782" s="286"/>
      <c r="G782" s="303"/>
    </row>
    <row r="783" spans="2:7" ht="14.25" customHeight="1" x14ac:dyDescent="0.25">
      <c r="B783" s="1" t="s">
        <v>21</v>
      </c>
      <c r="C783" s="2">
        <v>8.1</v>
      </c>
      <c r="D783" s="298" t="e">
        <f>+#REF!</f>
        <v>#REF!</v>
      </c>
      <c r="E783" s="269"/>
      <c r="F783" s="269"/>
      <c r="G783" s="270"/>
    </row>
    <row r="784" spans="2:7" ht="14.25" customHeight="1" x14ac:dyDescent="0.25">
      <c r="B784" s="3"/>
      <c r="C784" s="4"/>
      <c r="D784" s="268" t="s">
        <v>22</v>
      </c>
      <c r="E784" s="269"/>
      <c r="F784" s="275"/>
      <c r="G784" s="5" t="s">
        <v>97</v>
      </c>
    </row>
    <row r="785" spans="2:7" ht="14.25" customHeight="1" x14ac:dyDescent="0.25">
      <c r="B785" s="299" t="s">
        <v>23</v>
      </c>
      <c r="C785" s="275"/>
      <c r="D785" s="6" t="s">
        <v>7</v>
      </c>
      <c r="E785" s="6" t="s">
        <v>8</v>
      </c>
      <c r="F785" s="7" t="s">
        <v>24</v>
      </c>
      <c r="G785" s="8" t="s">
        <v>25</v>
      </c>
    </row>
    <row r="786" spans="2:7" ht="14.25" customHeight="1" x14ac:dyDescent="0.25">
      <c r="B786" s="9">
        <v>1</v>
      </c>
      <c r="C786" s="10" t="s">
        <v>98</v>
      </c>
      <c r="D786" s="11" t="s">
        <v>15</v>
      </c>
      <c r="E786" s="12">
        <v>5</v>
      </c>
      <c r="F786" s="13">
        <v>13848</v>
      </c>
      <c r="G786" s="14">
        <f t="shared" ref="G786:G789" si="186">+ROUND(E786*F786,0)</f>
        <v>69240</v>
      </c>
    </row>
    <row r="787" spans="2:7" ht="14.25" customHeight="1" x14ac:dyDescent="0.25">
      <c r="B787" s="9">
        <f>1+B786</f>
        <v>2</v>
      </c>
      <c r="C787" s="10" t="s">
        <v>99</v>
      </c>
      <c r="D787" s="11" t="s">
        <v>100</v>
      </c>
      <c r="E787" s="12">
        <v>1</v>
      </c>
      <c r="F787" s="13">
        <v>44916.800000000003</v>
      </c>
      <c r="G787" s="14">
        <f t="shared" si="186"/>
        <v>44917</v>
      </c>
    </row>
    <row r="788" spans="2:7" ht="14.25" customHeight="1" x14ac:dyDescent="0.25">
      <c r="B788" s="9"/>
      <c r="C788" s="10" t="s">
        <v>101</v>
      </c>
      <c r="D788" s="11" t="s">
        <v>100</v>
      </c>
      <c r="E788" s="12">
        <v>2</v>
      </c>
      <c r="F788" s="13">
        <v>12881.44</v>
      </c>
      <c r="G788" s="14">
        <f t="shared" si="186"/>
        <v>25763</v>
      </c>
    </row>
    <row r="789" spans="2:7" ht="14.25" customHeight="1" x14ac:dyDescent="0.25">
      <c r="B789" s="9">
        <f>1+B787</f>
        <v>3</v>
      </c>
      <c r="C789" s="10" t="s">
        <v>102</v>
      </c>
      <c r="D789" s="11" t="s">
        <v>100</v>
      </c>
      <c r="E789" s="12">
        <v>1</v>
      </c>
      <c r="F789" s="13">
        <v>243000</v>
      </c>
      <c r="G789" s="14">
        <f t="shared" si="186"/>
        <v>243000</v>
      </c>
    </row>
    <row r="790" spans="2:7" ht="14.25" customHeight="1" x14ac:dyDescent="0.25">
      <c r="B790" s="300"/>
      <c r="C790" s="272"/>
      <c r="D790" s="273"/>
      <c r="E790" s="301" t="s">
        <v>26</v>
      </c>
      <c r="F790" s="275"/>
      <c r="G790" s="16">
        <f>SUM(G786:G789)</f>
        <v>382920</v>
      </c>
    </row>
    <row r="791" spans="2:7" ht="14.25" customHeight="1" x14ac:dyDescent="0.25">
      <c r="B791" s="302"/>
      <c r="C791" s="286"/>
      <c r="D791" s="286"/>
      <c r="E791" s="286"/>
      <c r="F791" s="286"/>
      <c r="G791" s="303"/>
    </row>
    <row r="792" spans="2:7" ht="14.25" customHeight="1" x14ac:dyDescent="0.25">
      <c r="B792" s="299" t="s">
        <v>27</v>
      </c>
      <c r="C792" s="275"/>
      <c r="D792" s="6" t="str">
        <f>+D785</f>
        <v>UNIDAD</v>
      </c>
      <c r="E792" s="6" t="s">
        <v>8</v>
      </c>
      <c r="F792" s="7" t="str">
        <f t="shared" ref="F792:G792" si="187">+F785</f>
        <v>VALOR UNITARIO</v>
      </c>
      <c r="G792" s="8" t="str">
        <f t="shared" si="187"/>
        <v>VALOR TOTAL</v>
      </c>
    </row>
    <row r="793" spans="2:7" ht="14.25" customHeight="1" x14ac:dyDescent="0.25">
      <c r="B793" s="9">
        <v>1</v>
      </c>
      <c r="C793" s="10" t="s">
        <v>28</v>
      </c>
      <c r="D793" s="11" t="s">
        <v>29</v>
      </c>
      <c r="E793" s="12">
        <v>0.1</v>
      </c>
      <c r="F793" s="13">
        <v>75941.191232876707</v>
      </c>
      <c r="G793" s="14">
        <f t="shared" ref="G793:G795" si="188">+ROUND(E793*F793,0)</f>
        <v>7594</v>
      </c>
    </row>
    <row r="794" spans="2:7" ht="14.25" customHeight="1" x14ac:dyDescent="0.25">
      <c r="B794" s="9">
        <f t="shared" ref="B794:B795" si="189">1+B793</f>
        <v>2</v>
      </c>
      <c r="C794" s="10"/>
      <c r="D794" s="11"/>
      <c r="E794" s="12"/>
      <c r="F794" s="13"/>
      <c r="G794" s="14">
        <f t="shared" si="188"/>
        <v>0</v>
      </c>
    </row>
    <row r="795" spans="2:7" ht="14.25" customHeight="1" x14ac:dyDescent="0.25">
      <c r="B795" s="9">
        <f t="shared" si="189"/>
        <v>3</v>
      </c>
      <c r="C795" s="10"/>
      <c r="D795" s="11"/>
      <c r="E795" s="12"/>
      <c r="F795" s="13"/>
      <c r="G795" s="14">
        <f t="shared" si="188"/>
        <v>0</v>
      </c>
    </row>
    <row r="796" spans="2:7" ht="14.25" customHeight="1" x14ac:dyDescent="0.25">
      <c r="B796" s="300"/>
      <c r="C796" s="272"/>
      <c r="D796" s="273"/>
      <c r="E796" s="301" t="s">
        <v>30</v>
      </c>
      <c r="F796" s="275"/>
      <c r="G796" s="17">
        <f>SUM(G793:G795)</f>
        <v>7594</v>
      </c>
    </row>
    <row r="797" spans="2:7" ht="14.25" customHeight="1" x14ac:dyDescent="0.25">
      <c r="B797" s="18"/>
      <c r="C797" s="19"/>
      <c r="D797" s="19"/>
      <c r="E797" s="20"/>
      <c r="F797" s="20"/>
      <c r="G797" s="21"/>
    </row>
    <row r="798" spans="2:7" ht="14.25" customHeight="1" x14ac:dyDescent="0.25">
      <c r="B798" s="299" t="s">
        <v>31</v>
      </c>
      <c r="C798" s="275"/>
      <c r="D798" s="6" t="s">
        <v>32</v>
      </c>
      <c r="E798" s="6" t="s">
        <v>33</v>
      </c>
      <c r="F798" s="6" t="s">
        <v>34</v>
      </c>
      <c r="G798" s="22" t="s">
        <v>25</v>
      </c>
    </row>
    <row r="799" spans="2:7" ht="14.25" customHeight="1" x14ac:dyDescent="0.25">
      <c r="B799" s="9">
        <v>1</v>
      </c>
      <c r="C799" s="10" t="s">
        <v>31</v>
      </c>
      <c r="D799" s="11" t="s">
        <v>46</v>
      </c>
      <c r="E799" s="12">
        <v>0.1</v>
      </c>
      <c r="F799" s="13">
        <v>84392.402600000001</v>
      </c>
      <c r="G799" s="14">
        <f t="shared" ref="G799:G801" si="190">+ROUND(E799*F799,0)</f>
        <v>8439</v>
      </c>
    </row>
    <row r="800" spans="2:7" ht="14.25" customHeight="1" x14ac:dyDescent="0.25">
      <c r="B800" s="9">
        <f t="shared" ref="B800:B801" si="191">1+B799</f>
        <v>2</v>
      </c>
      <c r="C800" s="10"/>
      <c r="D800" s="11"/>
      <c r="E800" s="12"/>
      <c r="F800" s="13"/>
      <c r="G800" s="14">
        <f t="shared" si="190"/>
        <v>0</v>
      </c>
    </row>
    <row r="801" spans="2:7" ht="14.25" customHeight="1" x14ac:dyDescent="0.25">
      <c r="B801" s="9">
        <f t="shared" si="191"/>
        <v>3</v>
      </c>
      <c r="C801" s="10"/>
      <c r="D801" s="11"/>
      <c r="E801" s="12"/>
      <c r="F801" s="13"/>
      <c r="G801" s="14">
        <f t="shared" si="190"/>
        <v>0</v>
      </c>
    </row>
    <row r="802" spans="2:7" ht="14.25" customHeight="1" x14ac:dyDescent="0.25">
      <c r="B802" s="300"/>
      <c r="C802" s="272"/>
      <c r="D802" s="273"/>
      <c r="E802" s="301" t="s">
        <v>35</v>
      </c>
      <c r="F802" s="275"/>
      <c r="G802" s="17">
        <f>SUM(G799:G801)</f>
        <v>8439</v>
      </c>
    </row>
    <row r="803" spans="2:7" ht="14.25" customHeight="1" x14ac:dyDescent="0.25">
      <c r="B803" s="18"/>
      <c r="C803" s="19"/>
      <c r="D803" s="19"/>
      <c r="E803" s="20"/>
      <c r="F803" s="20"/>
      <c r="G803" s="21"/>
    </row>
    <row r="804" spans="2:7" ht="14.25" customHeight="1" x14ac:dyDescent="0.25">
      <c r="B804" s="299" t="s">
        <v>36</v>
      </c>
      <c r="C804" s="275"/>
      <c r="D804" s="6" t="str">
        <f>+D792</f>
        <v>UNIDAD</v>
      </c>
      <c r="E804" s="6" t="s">
        <v>8</v>
      </c>
      <c r="F804" s="6" t="s">
        <v>37</v>
      </c>
      <c r="G804" s="8" t="str">
        <f>+G792</f>
        <v>VALOR TOTAL</v>
      </c>
    </row>
    <row r="805" spans="2:7" ht="14.25" customHeight="1" x14ac:dyDescent="0.25">
      <c r="B805" s="9">
        <v>1</v>
      </c>
      <c r="C805" s="10" t="s">
        <v>103</v>
      </c>
      <c r="D805" s="11" t="s">
        <v>104</v>
      </c>
      <c r="E805" s="12">
        <v>1</v>
      </c>
      <c r="F805" s="13">
        <v>34518.72328767123</v>
      </c>
      <c r="G805" s="14">
        <f t="shared" ref="G805:G807" si="192">+ROUND(E805*F805,0)</f>
        <v>34519</v>
      </c>
    </row>
    <row r="806" spans="2:7" ht="14.25" customHeight="1" x14ac:dyDescent="0.25">
      <c r="B806" s="9">
        <f t="shared" ref="B806:B807" si="193">1+B805</f>
        <v>2</v>
      </c>
      <c r="C806" s="10"/>
      <c r="D806" s="11"/>
      <c r="E806" s="12"/>
      <c r="F806" s="13"/>
      <c r="G806" s="14">
        <f t="shared" si="192"/>
        <v>0</v>
      </c>
    </row>
    <row r="807" spans="2:7" ht="14.25" customHeight="1" x14ac:dyDescent="0.25">
      <c r="B807" s="9">
        <f t="shared" si="193"/>
        <v>3</v>
      </c>
      <c r="C807" s="10"/>
      <c r="D807" s="11"/>
      <c r="E807" s="12"/>
      <c r="F807" s="13"/>
      <c r="G807" s="14">
        <f t="shared" si="192"/>
        <v>0</v>
      </c>
    </row>
    <row r="808" spans="2:7" ht="14.25" customHeight="1" x14ac:dyDescent="0.25">
      <c r="B808" s="300"/>
      <c r="C808" s="272"/>
      <c r="D808" s="273"/>
      <c r="E808" s="301" t="s">
        <v>40</v>
      </c>
      <c r="F808" s="275"/>
      <c r="G808" s="16">
        <f>SUM(G805:G807)</f>
        <v>34519</v>
      </c>
    </row>
    <row r="809" spans="2:7" ht="14.25" customHeight="1" x14ac:dyDescent="0.25">
      <c r="B809" s="18"/>
      <c r="C809" s="19"/>
      <c r="D809" s="19"/>
      <c r="E809" s="301" t="s">
        <v>41</v>
      </c>
      <c r="F809" s="275"/>
      <c r="G809" s="23">
        <f>ROUND(G790+G796+G808+G802,0)</f>
        <v>433472</v>
      </c>
    </row>
    <row r="810" spans="2:7" ht="14.25" customHeight="1" thickBot="1" x14ac:dyDescent="0.3">
      <c r="B810" s="24"/>
      <c r="C810" s="25"/>
      <c r="D810" s="25"/>
      <c r="E810" s="26"/>
      <c r="F810" s="26"/>
      <c r="G810" s="27"/>
    </row>
    <row r="811" spans="2:7" ht="14.25" customHeight="1" thickBot="1" x14ac:dyDescent="0.3"/>
    <row r="812" spans="2:7" ht="14.25" customHeight="1" x14ac:dyDescent="0.25">
      <c r="B812" s="304"/>
      <c r="C812" s="307"/>
      <c r="D812" s="308"/>
      <c r="E812" s="308"/>
      <c r="F812" s="309"/>
      <c r="G812" s="313"/>
    </row>
    <row r="813" spans="2:7" ht="14.25" customHeight="1" x14ac:dyDescent="0.25">
      <c r="B813" s="305"/>
      <c r="C813" s="310"/>
      <c r="D813" s="311"/>
      <c r="E813" s="311"/>
      <c r="F813" s="312"/>
      <c r="G813" s="314"/>
    </row>
    <row r="814" spans="2:7" ht="14.25" customHeight="1" x14ac:dyDescent="0.25">
      <c r="B814" s="305"/>
      <c r="C814" s="310"/>
      <c r="D814" s="311"/>
      <c r="E814" s="311"/>
      <c r="F814" s="312"/>
      <c r="G814" s="314"/>
    </row>
    <row r="815" spans="2:7" ht="14.25" customHeight="1" x14ac:dyDescent="0.25">
      <c r="B815" s="305"/>
      <c r="C815" s="285"/>
      <c r="D815" s="286"/>
      <c r="E815" s="286"/>
      <c r="F815" s="287"/>
      <c r="G815" s="314"/>
    </row>
    <row r="816" spans="2:7" ht="14.25" customHeight="1" x14ac:dyDescent="0.25">
      <c r="B816" s="305"/>
      <c r="C816" s="315" t="s">
        <v>20</v>
      </c>
      <c r="D816" s="272"/>
      <c r="E816" s="272"/>
      <c r="F816" s="273"/>
      <c r="G816" s="314"/>
    </row>
    <row r="817" spans="2:7" ht="14.25" customHeight="1" x14ac:dyDescent="0.25">
      <c r="B817" s="306"/>
      <c r="C817" s="285"/>
      <c r="D817" s="286"/>
      <c r="E817" s="286"/>
      <c r="F817" s="287"/>
      <c r="G817" s="289"/>
    </row>
    <row r="818" spans="2:7" ht="14.25" customHeight="1" x14ac:dyDescent="0.25">
      <c r="B818" s="316" t="s">
        <v>95</v>
      </c>
      <c r="C818" s="273"/>
      <c r="D818" s="318" t="s">
        <v>96</v>
      </c>
      <c r="E818" s="272"/>
      <c r="F818" s="272"/>
      <c r="G818" s="319"/>
    </row>
    <row r="819" spans="2:7" ht="14.25" customHeight="1" x14ac:dyDescent="0.25">
      <c r="B819" s="317"/>
      <c r="C819" s="287"/>
      <c r="D819" s="285"/>
      <c r="E819" s="286"/>
      <c r="F819" s="286"/>
      <c r="G819" s="303"/>
    </row>
    <row r="820" spans="2:7" ht="14.25" customHeight="1" x14ac:dyDescent="0.25">
      <c r="B820" s="1" t="s">
        <v>21</v>
      </c>
      <c r="C820" s="2">
        <v>8.1999999999999993</v>
      </c>
      <c r="D820" s="298" t="e">
        <f>+#REF!</f>
        <v>#REF!</v>
      </c>
      <c r="E820" s="269"/>
      <c r="F820" s="269"/>
      <c r="G820" s="270"/>
    </row>
    <row r="821" spans="2:7" ht="14.25" customHeight="1" x14ac:dyDescent="0.25">
      <c r="B821" s="3"/>
      <c r="C821" s="4"/>
      <c r="D821" s="268" t="s">
        <v>22</v>
      </c>
      <c r="E821" s="269"/>
      <c r="F821" s="275"/>
      <c r="G821" s="5" t="s">
        <v>97</v>
      </c>
    </row>
    <row r="822" spans="2:7" ht="14.25" customHeight="1" x14ac:dyDescent="0.25">
      <c r="B822" s="299" t="s">
        <v>23</v>
      </c>
      <c r="C822" s="275"/>
      <c r="D822" s="6" t="s">
        <v>7</v>
      </c>
      <c r="E822" s="6" t="s">
        <v>8</v>
      </c>
      <c r="F822" s="7" t="s">
        <v>24</v>
      </c>
      <c r="G822" s="8" t="s">
        <v>25</v>
      </c>
    </row>
    <row r="823" spans="2:7" ht="14.25" customHeight="1" x14ac:dyDescent="0.25">
      <c r="B823" s="9">
        <v>1</v>
      </c>
      <c r="C823" s="10" t="s">
        <v>105</v>
      </c>
      <c r="D823" s="11" t="s">
        <v>12</v>
      </c>
      <c r="E823" s="12">
        <v>1</v>
      </c>
      <c r="F823" s="13">
        <v>166040</v>
      </c>
      <c r="G823" s="14">
        <f t="shared" ref="G823:G824" si="194">+ROUND(E823*F823,0)</f>
        <v>166040</v>
      </c>
    </row>
    <row r="824" spans="2:7" ht="14.25" customHeight="1" x14ac:dyDescent="0.25">
      <c r="B824" s="9">
        <f>1+B823</f>
        <v>2</v>
      </c>
      <c r="C824" s="10"/>
      <c r="D824" s="11"/>
      <c r="E824" s="12"/>
      <c r="F824" s="13"/>
      <c r="G824" s="14">
        <f t="shared" si="194"/>
        <v>0</v>
      </c>
    </row>
    <row r="825" spans="2:7" ht="14.25" customHeight="1" x14ac:dyDescent="0.25">
      <c r="B825" s="9"/>
      <c r="C825" s="10"/>
      <c r="D825" s="11"/>
      <c r="E825" s="12"/>
      <c r="F825" s="13"/>
      <c r="G825" s="14"/>
    </row>
    <row r="826" spans="2:7" ht="14.25" customHeight="1" x14ac:dyDescent="0.25">
      <c r="B826" s="9">
        <f>1+B824</f>
        <v>3</v>
      </c>
      <c r="C826" s="10"/>
      <c r="D826" s="11"/>
      <c r="E826" s="12"/>
      <c r="F826" s="13"/>
      <c r="G826" s="14">
        <f>+ROUND(E826*F826,0)</f>
        <v>0</v>
      </c>
    </row>
    <row r="827" spans="2:7" ht="14.25" customHeight="1" x14ac:dyDescent="0.25">
      <c r="B827" s="300"/>
      <c r="C827" s="272"/>
      <c r="D827" s="273"/>
      <c r="E827" s="301" t="s">
        <v>26</v>
      </c>
      <c r="F827" s="275"/>
      <c r="G827" s="16">
        <f>SUM(G823:G826)</f>
        <v>166040</v>
      </c>
    </row>
    <row r="828" spans="2:7" ht="14.25" customHeight="1" x14ac:dyDescent="0.25">
      <c r="B828" s="302"/>
      <c r="C828" s="286"/>
      <c r="D828" s="286"/>
      <c r="E828" s="286"/>
      <c r="F828" s="286"/>
      <c r="G828" s="303"/>
    </row>
    <row r="829" spans="2:7" ht="14.25" customHeight="1" x14ac:dyDescent="0.25">
      <c r="B829" s="299" t="s">
        <v>27</v>
      </c>
      <c r="C829" s="275"/>
      <c r="D829" s="6" t="str">
        <f>+D822</f>
        <v>UNIDAD</v>
      </c>
      <c r="E829" s="6" t="s">
        <v>8</v>
      </c>
      <c r="F829" s="7" t="str">
        <f t="shared" ref="F829:G829" si="195">+F822</f>
        <v>VALOR UNITARIO</v>
      </c>
      <c r="G829" s="8" t="str">
        <f t="shared" si="195"/>
        <v>VALOR TOTAL</v>
      </c>
    </row>
    <row r="830" spans="2:7" ht="14.25" customHeight="1" x14ac:dyDescent="0.25">
      <c r="B830" s="9">
        <v>1</v>
      </c>
      <c r="C830" s="10" t="s">
        <v>28</v>
      </c>
      <c r="D830" s="11" t="s">
        <v>29</v>
      </c>
      <c r="E830" s="12">
        <v>0.03</v>
      </c>
      <c r="F830" s="13">
        <v>36589.846684931508</v>
      </c>
      <c r="G830" s="14">
        <f t="shared" ref="G830:G832" si="196">+ROUND(E830*F830,0)</f>
        <v>1098</v>
      </c>
    </row>
    <row r="831" spans="2:7" ht="14.25" customHeight="1" x14ac:dyDescent="0.25">
      <c r="B831" s="9">
        <f t="shared" ref="B831:B832" si="197">1+B830</f>
        <v>2</v>
      </c>
      <c r="C831" s="10"/>
      <c r="D831" s="11"/>
      <c r="E831" s="12"/>
      <c r="F831" s="13"/>
      <c r="G831" s="14">
        <f t="shared" si="196"/>
        <v>0</v>
      </c>
    </row>
    <row r="832" spans="2:7" ht="14.25" customHeight="1" x14ac:dyDescent="0.25">
      <c r="B832" s="9">
        <f t="shared" si="197"/>
        <v>3</v>
      </c>
      <c r="C832" s="10"/>
      <c r="D832" s="11"/>
      <c r="E832" s="12"/>
      <c r="F832" s="13"/>
      <c r="G832" s="14">
        <f t="shared" si="196"/>
        <v>0</v>
      </c>
    </row>
    <row r="833" spans="2:7" ht="14.25" customHeight="1" x14ac:dyDescent="0.25">
      <c r="B833" s="300"/>
      <c r="C833" s="272"/>
      <c r="D833" s="273"/>
      <c r="E833" s="301" t="s">
        <v>30</v>
      </c>
      <c r="F833" s="275"/>
      <c r="G833" s="17">
        <f>SUM(G830:G832)</f>
        <v>1098</v>
      </c>
    </row>
    <row r="834" spans="2:7" ht="14.25" customHeight="1" x14ac:dyDescent="0.25">
      <c r="B834" s="18"/>
      <c r="C834" s="19"/>
      <c r="D834" s="19"/>
      <c r="E834" s="20"/>
      <c r="F834" s="20"/>
      <c r="G834" s="21"/>
    </row>
    <row r="835" spans="2:7" ht="14.25" customHeight="1" x14ac:dyDescent="0.25">
      <c r="B835" s="299" t="s">
        <v>31</v>
      </c>
      <c r="C835" s="275"/>
      <c r="D835" s="6" t="s">
        <v>32</v>
      </c>
      <c r="E835" s="6" t="s">
        <v>33</v>
      </c>
      <c r="F835" s="6" t="s">
        <v>34</v>
      </c>
      <c r="G835" s="22" t="s">
        <v>25</v>
      </c>
    </row>
    <row r="836" spans="2:7" ht="14.25" customHeight="1" x14ac:dyDescent="0.25">
      <c r="B836" s="9">
        <v>1</v>
      </c>
      <c r="C836" s="10" t="s">
        <v>31</v>
      </c>
      <c r="D836" s="11" t="s">
        <v>46</v>
      </c>
      <c r="E836" s="12">
        <v>0.3</v>
      </c>
      <c r="F836" s="13">
        <v>42392.402600000001</v>
      </c>
      <c r="G836" s="14">
        <f t="shared" ref="G836:G838" si="198">+ROUND(E836*F836,0)</f>
        <v>12718</v>
      </c>
    </row>
    <row r="837" spans="2:7" ht="14.25" customHeight="1" x14ac:dyDescent="0.25">
      <c r="B837" s="9">
        <f t="shared" ref="B837:B838" si="199">1+B836</f>
        <v>2</v>
      </c>
      <c r="C837" s="10"/>
      <c r="D837" s="11"/>
      <c r="E837" s="12"/>
      <c r="F837" s="13"/>
      <c r="G837" s="14">
        <f t="shared" si="198"/>
        <v>0</v>
      </c>
    </row>
    <row r="838" spans="2:7" ht="14.25" customHeight="1" x14ac:dyDescent="0.25">
      <c r="B838" s="9">
        <f t="shared" si="199"/>
        <v>3</v>
      </c>
      <c r="C838" s="10"/>
      <c r="D838" s="11"/>
      <c r="E838" s="12"/>
      <c r="F838" s="13"/>
      <c r="G838" s="14">
        <f t="shared" si="198"/>
        <v>0</v>
      </c>
    </row>
    <row r="839" spans="2:7" ht="14.25" customHeight="1" x14ac:dyDescent="0.25">
      <c r="B839" s="300"/>
      <c r="C839" s="272"/>
      <c r="D839" s="273"/>
      <c r="E839" s="301" t="s">
        <v>35</v>
      </c>
      <c r="F839" s="275"/>
      <c r="G839" s="17">
        <f>SUM(G836:G838)</f>
        <v>12718</v>
      </c>
    </row>
    <row r="840" spans="2:7" ht="14.25" customHeight="1" x14ac:dyDescent="0.25">
      <c r="B840" s="18"/>
      <c r="C840" s="19"/>
      <c r="D840" s="19"/>
      <c r="E840" s="20"/>
      <c r="F840" s="20"/>
      <c r="G840" s="21"/>
    </row>
    <row r="841" spans="2:7" ht="14.25" customHeight="1" x14ac:dyDescent="0.25">
      <c r="B841" s="299" t="s">
        <v>36</v>
      </c>
      <c r="C841" s="275"/>
      <c r="D841" s="6" t="str">
        <f>+D829</f>
        <v>UNIDAD</v>
      </c>
      <c r="E841" s="6" t="s">
        <v>8</v>
      </c>
      <c r="F841" s="6" t="s">
        <v>37</v>
      </c>
      <c r="G841" s="8" t="str">
        <f>+G829</f>
        <v>VALOR TOTAL</v>
      </c>
    </row>
    <row r="842" spans="2:7" ht="14.25" customHeight="1" x14ac:dyDescent="0.25">
      <c r="B842" s="9">
        <v>1</v>
      </c>
      <c r="C842" s="10" t="s">
        <v>106</v>
      </c>
      <c r="D842" s="11" t="s">
        <v>39</v>
      </c>
      <c r="E842" s="12">
        <v>0.3</v>
      </c>
      <c r="F842" s="13">
        <v>34518.72328767123</v>
      </c>
      <c r="G842" s="14">
        <f t="shared" ref="G842:G844" si="200">+ROUND(E842*F842,0)</f>
        <v>10356</v>
      </c>
    </row>
    <row r="843" spans="2:7" ht="14.25" customHeight="1" x14ac:dyDescent="0.25">
      <c r="B843" s="9">
        <f t="shared" ref="B843:B844" si="201">1+B842</f>
        <v>2</v>
      </c>
      <c r="C843" s="10"/>
      <c r="D843" s="11"/>
      <c r="E843" s="12"/>
      <c r="F843" s="13"/>
      <c r="G843" s="14">
        <f t="shared" si="200"/>
        <v>0</v>
      </c>
    </row>
    <row r="844" spans="2:7" ht="14.25" customHeight="1" x14ac:dyDescent="0.25">
      <c r="B844" s="9">
        <f t="shared" si="201"/>
        <v>3</v>
      </c>
      <c r="C844" s="10"/>
      <c r="D844" s="11"/>
      <c r="E844" s="12"/>
      <c r="F844" s="13"/>
      <c r="G844" s="14">
        <f t="shared" si="200"/>
        <v>0</v>
      </c>
    </row>
    <row r="845" spans="2:7" ht="14.25" customHeight="1" x14ac:dyDescent="0.25">
      <c r="B845" s="300"/>
      <c r="C845" s="272"/>
      <c r="D845" s="273"/>
      <c r="E845" s="301" t="s">
        <v>40</v>
      </c>
      <c r="F845" s="275"/>
      <c r="G845" s="16">
        <f>SUM(G842:G844)</f>
        <v>10356</v>
      </c>
    </row>
    <row r="846" spans="2:7" ht="14.25" customHeight="1" x14ac:dyDescent="0.25">
      <c r="B846" s="18"/>
      <c r="C846" s="19"/>
      <c r="D846" s="19"/>
      <c r="E846" s="301" t="s">
        <v>41</v>
      </c>
      <c r="F846" s="275"/>
      <c r="G846" s="23">
        <f>ROUND(G827+G833+G845+G839,0)</f>
        <v>190212</v>
      </c>
    </row>
    <row r="847" spans="2:7" ht="14.25" customHeight="1" thickBot="1" x14ac:dyDescent="0.3">
      <c r="B847" s="24"/>
      <c r="C847" s="25"/>
      <c r="D847" s="25"/>
      <c r="E847" s="26"/>
      <c r="F847" s="26"/>
      <c r="G847" s="27"/>
    </row>
    <row r="848" spans="2:7" ht="14.25" customHeight="1" thickBot="1" x14ac:dyDescent="0.3">
      <c r="B848" s="19"/>
      <c r="C848" s="19"/>
      <c r="D848" s="19"/>
      <c r="E848" s="20"/>
      <c r="F848" s="20"/>
      <c r="G848" s="33"/>
    </row>
    <row r="849" spans="2:7" ht="14.25" customHeight="1" x14ac:dyDescent="0.25">
      <c r="B849" s="304"/>
      <c r="C849" s="307"/>
      <c r="D849" s="308"/>
      <c r="E849" s="308"/>
      <c r="F849" s="309"/>
      <c r="G849" s="313"/>
    </row>
    <row r="850" spans="2:7" ht="14.25" customHeight="1" x14ac:dyDescent="0.25">
      <c r="B850" s="305"/>
      <c r="C850" s="310"/>
      <c r="D850" s="311"/>
      <c r="E850" s="311"/>
      <c r="F850" s="312"/>
      <c r="G850" s="314"/>
    </row>
    <row r="851" spans="2:7" ht="14.25" customHeight="1" x14ac:dyDescent="0.25">
      <c r="B851" s="305"/>
      <c r="C851" s="310"/>
      <c r="D851" s="311"/>
      <c r="E851" s="311"/>
      <c r="F851" s="312"/>
      <c r="G851" s="314"/>
    </row>
    <row r="852" spans="2:7" ht="14.25" customHeight="1" x14ac:dyDescent="0.25">
      <c r="B852" s="305"/>
      <c r="C852" s="285"/>
      <c r="D852" s="286"/>
      <c r="E852" s="286"/>
      <c r="F852" s="287"/>
      <c r="G852" s="314"/>
    </row>
    <row r="853" spans="2:7" ht="14.25" customHeight="1" x14ac:dyDescent="0.25">
      <c r="B853" s="305"/>
      <c r="C853" s="315" t="s">
        <v>20</v>
      </c>
      <c r="D853" s="272"/>
      <c r="E853" s="272"/>
      <c r="F853" s="273"/>
      <c r="G853" s="314"/>
    </row>
    <row r="854" spans="2:7" ht="14.25" customHeight="1" x14ac:dyDescent="0.25">
      <c r="B854" s="306"/>
      <c r="C854" s="285"/>
      <c r="D854" s="286"/>
      <c r="E854" s="286"/>
      <c r="F854" s="287"/>
      <c r="G854" s="289"/>
    </row>
    <row r="855" spans="2:7" ht="14.25" customHeight="1" x14ac:dyDescent="0.25">
      <c r="B855" s="316" t="s">
        <v>95</v>
      </c>
      <c r="C855" s="273"/>
      <c r="D855" s="318" t="s">
        <v>96</v>
      </c>
      <c r="E855" s="272"/>
      <c r="F855" s="272"/>
      <c r="G855" s="319"/>
    </row>
    <row r="856" spans="2:7" ht="14.25" customHeight="1" x14ac:dyDescent="0.25">
      <c r="B856" s="317"/>
      <c r="C856" s="287"/>
      <c r="D856" s="285"/>
      <c r="E856" s="286"/>
      <c r="F856" s="286"/>
      <c r="G856" s="303"/>
    </row>
    <row r="857" spans="2:7" ht="14.25" customHeight="1" x14ac:dyDescent="0.25">
      <c r="B857" s="1" t="s">
        <v>21</v>
      </c>
      <c r="C857" s="2">
        <v>8.3000000000000007</v>
      </c>
      <c r="D857" s="298" t="e">
        <f>+#REF!</f>
        <v>#REF!</v>
      </c>
      <c r="E857" s="269"/>
      <c r="F857" s="269"/>
      <c r="G857" s="270"/>
    </row>
    <row r="858" spans="2:7" ht="14.25" customHeight="1" x14ac:dyDescent="0.25">
      <c r="B858" s="3"/>
      <c r="C858" s="4"/>
      <c r="D858" s="268" t="s">
        <v>22</v>
      </c>
      <c r="E858" s="269"/>
      <c r="F858" s="275"/>
      <c r="G858" s="5" t="s">
        <v>97</v>
      </c>
    </row>
    <row r="859" spans="2:7" ht="14.25" customHeight="1" x14ac:dyDescent="0.25">
      <c r="B859" s="299" t="s">
        <v>23</v>
      </c>
      <c r="C859" s="275"/>
      <c r="D859" s="6" t="s">
        <v>7</v>
      </c>
      <c r="E859" s="6" t="s">
        <v>8</v>
      </c>
      <c r="F859" s="7" t="s">
        <v>24</v>
      </c>
      <c r="G859" s="8" t="s">
        <v>25</v>
      </c>
    </row>
    <row r="860" spans="2:7" ht="14.25" customHeight="1" x14ac:dyDescent="0.25">
      <c r="B860" s="9">
        <v>1</v>
      </c>
      <c r="C860" s="34" t="s">
        <v>55</v>
      </c>
      <c r="D860" s="34" t="s">
        <v>13</v>
      </c>
      <c r="E860" s="34">
        <v>0.1</v>
      </c>
      <c r="F860" s="35" t="e">
        <f>VLOOKUP(C860,[3]INSUMOS!$B$8:$D$1000,3,FALSE)</f>
        <v>#N/A</v>
      </c>
      <c r="G860" s="14" t="e">
        <f t="shared" ref="G860:G863" si="202">+ROUND(E860*F860,0)</f>
        <v>#N/A</v>
      </c>
    </row>
    <row r="861" spans="2:7" ht="14.25" customHeight="1" x14ac:dyDescent="0.25">
      <c r="B861" s="9">
        <f>1+B860</f>
        <v>2</v>
      </c>
      <c r="C861" s="34" t="s">
        <v>45</v>
      </c>
      <c r="D861" s="34" t="s">
        <v>46</v>
      </c>
      <c r="E861" s="34">
        <v>0.05</v>
      </c>
      <c r="F861" s="35" t="e">
        <f>SUM(G860)</f>
        <v>#N/A</v>
      </c>
      <c r="G861" s="14" t="e">
        <f t="shared" si="202"/>
        <v>#N/A</v>
      </c>
    </row>
    <row r="862" spans="2:7" ht="14.25" customHeight="1" x14ac:dyDescent="0.25">
      <c r="B862" s="9"/>
      <c r="C862" s="34"/>
      <c r="D862" s="36"/>
      <c r="E862" s="34"/>
      <c r="F862" s="35"/>
      <c r="G862" s="14">
        <f t="shared" si="202"/>
        <v>0</v>
      </c>
    </row>
    <row r="863" spans="2:7" ht="14.25" customHeight="1" x14ac:dyDescent="0.25">
      <c r="B863" s="9">
        <f>1+B861</f>
        <v>3</v>
      </c>
      <c r="C863" s="34"/>
      <c r="D863" s="36"/>
      <c r="E863" s="34"/>
      <c r="F863" s="35"/>
      <c r="G863" s="14">
        <f t="shared" si="202"/>
        <v>0</v>
      </c>
    </row>
    <row r="864" spans="2:7" ht="14.25" customHeight="1" x14ac:dyDescent="0.25">
      <c r="B864" s="300"/>
      <c r="C864" s="272"/>
      <c r="D864" s="273"/>
      <c r="E864" s="301" t="s">
        <v>26</v>
      </c>
      <c r="F864" s="275"/>
      <c r="G864" s="16" t="e">
        <f>SUM(G860:G863)</f>
        <v>#N/A</v>
      </c>
    </row>
    <row r="865" spans="2:7" ht="14.25" customHeight="1" x14ac:dyDescent="0.25">
      <c r="B865" s="302"/>
      <c r="C865" s="286"/>
      <c r="D865" s="286"/>
      <c r="E865" s="286"/>
      <c r="F865" s="286"/>
      <c r="G865" s="303"/>
    </row>
    <row r="866" spans="2:7" ht="14.25" customHeight="1" x14ac:dyDescent="0.25">
      <c r="B866" s="299" t="s">
        <v>27</v>
      </c>
      <c r="C866" s="275"/>
      <c r="D866" s="6" t="str">
        <f>+D859</f>
        <v>UNIDAD</v>
      </c>
      <c r="E866" s="6" t="s">
        <v>8</v>
      </c>
      <c r="F866" s="7" t="str">
        <f t="shared" ref="F866:G866" si="203">+F859</f>
        <v>VALOR UNITARIO</v>
      </c>
      <c r="G866" s="8" t="str">
        <f t="shared" si="203"/>
        <v>VALOR TOTAL</v>
      </c>
    </row>
    <row r="867" spans="2:7" ht="14.25" customHeight="1" x14ac:dyDescent="0.25">
      <c r="B867" s="9">
        <v>1</v>
      </c>
      <c r="C867" s="34" t="s">
        <v>31</v>
      </c>
      <c r="D867" s="36" t="s">
        <v>46</v>
      </c>
      <c r="E867" s="34"/>
      <c r="F867" s="35">
        <v>88933.485419999997</v>
      </c>
      <c r="G867" s="14">
        <f t="shared" ref="G867:G869" si="204">+ROUND(E867*F867,0)</f>
        <v>0</v>
      </c>
    </row>
    <row r="868" spans="2:7" ht="14.25" customHeight="1" x14ac:dyDescent="0.25">
      <c r="B868" s="9">
        <f t="shared" ref="B868:B869" si="205">1+B867</f>
        <v>2</v>
      </c>
      <c r="C868" s="10"/>
      <c r="D868" s="11"/>
      <c r="E868" s="12"/>
      <c r="F868" s="13"/>
      <c r="G868" s="14">
        <f t="shared" si="204"/>
        <v>0</v>
      </c>
    </row>
    <row r="869" spans="2:7" ht="14.25" customHeight="1" x14ac:dyDescent="0.25">
      <c r="B869" s="9">
        <f t="shared" si="205"/>
        <v>3</v>
      </c>
      <c r="C869" s="10"/>
      <c r="D869" s="11"/>
      <c r="E869" s="12"/>
      <c r="F869" s="13"/>
      <c r="G869" s="14">
        <f t="shared" si="204"/>
        <v>0</v>
      </c>
    </row>
    <row r="870" spans="2:7" ht="12" customHeight="1" x14ac:dyDescent="0.25">
      <c r="B870" s="300"/>
      <c r="C870" s="272"/>
      <c r="D870" s="273"/>
      <c r="E870" s="301" t="s">
        <v>30</v>
      </c>
      <c r="F870" s="275"/>
      <c r="G870" s="17">
        <f>SUM(G867:G869)</f>
        <v>0</v>
      </c>
    </row>
    <row r="871" spans="2:7" ht="14.25" customHeight="1" x14ac:dyDescent="0.25">
      <c r="B871" s="18"/>
      <c r="C871" s="19"/>
      <c r="D871" s="19"/>
      <c r="E871" s="20"/>
      <c r="F871" s="20"/>
      <c r="G871" s="21"/>
    </row>
    <row r="872" spans="2:7" ht="14.25" customHeight="1" x14ac:dyDescent="0.25">
      <c r="B872" s="299" t="s">
        <v>31</v>
      </c>
      <c r="C872" s="275"/>
      <c r="D872" s="6" t="s">
        <v>32</v>
      </c>
      <c r="E872" s="6" t="s">
        <v>33</v>
      </c>
      <c r="F872" s="6" t="s">
        <v>34</v>
      </c>
      <c r="G872" s="22" t="s">
        <v>25</v>
      </c>
    </row>
    <row r="873" spans="2:7" ht="14.25" customHeight="1" x14ac:dyDescent="0.25">
      <c r="B873" s="9">
        <v>1</v>
      </c>
      <c r="C873" s="34" t="s">
        <v>28</v>
      </c>
      <c r="D873" s="36" t="s">
        <v>29</v>
      </c>
      <c r="E873" s="34">
        <v>0.03</v>
      </c>
      <c r="F873" s="35">
        <v>28765.602739726026</v>
      </c>
      <c r="G873" s="14">
        <f t="shared" ref="G873:G875" si="206">+ROUND(E873*F873,0)</f>
        <v>863</v>
      </c>
    </row>
    <row r="874" spans="2:7" ht="14.25" customHeight="1" x14ac:dyDescent="0.25">
      <c r="B874" s="9">
        <f t="shared" ref="B874:B875" si="207">1+B873</f>
        <v>2</v>
      </c>
      <c r="C874" s="10"/>
      <c r="D874" s="11"/>
      <c r="E874" s="12"/>
      <c r="F874" s="13"/>
      <c r="G874" s="14">
        <f t="shared" si="206"/>
        <v>0</v>
      </c>
    </row>
    <row r="875" spans="2:7" ht="14.25" customHeight="1" x14ac:dyDescent="0.25">
      <c r="B875" s="9">
        <f t="shared" si="207"/>
        <v>3</v>
      </c>
      <c r="C875" s="10"/>
      <c r="D875" s="11"/>
      <c r="E875" s="12"/>
      <c r="F875" s="13"/>
      <c r="G875" s="14">
        <f t="shared" si="206"/>
        <v>0</v>
      </c>
    </row>
    <row r="876" spans="2:7" ht="14.25" customHeight="1" x14ac:dyDescent="0.25">
      <c r="B876" s="300"/>
      <c r="C876" s="272"/>
      <c r="D876" s="273"/>
      <c r="E876" s="301" t="s">
        <v>35</v>
      </c>
      <c r="F876" s="275"/>
      <c r="G876" s="17">
        <f>SUM(G873:G875)</f>
        <v>863</v>
      </c>
    </row>
    <row r="877" spans="2:7" ht="14.25" customHeight="1" x14ac:dyDescent="0.25">
      <c r="B877" s="18"/>
      <c r="C877" s="19"/>
      <c r="D877" s="19"/>
      <c r="E877" s="20"/>
      <c r="F877" s="20"/>
      <c r="G877" s="21"/>
    </row>
    <row r="878" spans="2:7" ht="14.25" customHeight="1" x14ac:dyDescent="0.25">
      <c r="B878" s="299" t="s">
        <v>36</v>
      </c>
      <c r="C878" s="275"/>
      <c r="D878" s="6" t="str">
        <f>+D866</f>
        <v>UNIDAD</v>
      </c>
      <c r="E878" s="6" t="s">
        <v>8</v>
      </c>
      <c r="F878" s="6" t="s">
        <v>37</v>
      </c>
      <c r="G878" s="8" t="str">
        <f>+G866</f>
        <v>VALOR TOTAL</v>
      </c>
    </row>
    <row r="879" spans="2:7" ht="14.25" customHeight="1" x14ac:dyDescent="0.25">
      <c r="B879" s="9">
        <v>1</v>
      </c>
      <c r="C879" s="34" t="s">
        <v>38</v>
      </c>
      <c r="D879" s="37" t="s">
        <v>39</v>
      </c>
      <c r="E879" s="38">
        <v>0.56000000000000005</v>
      </c>
      <c r="F879" s="39" t="e">
        <f>VLOOKUP(C879,[3]INSUMOS!$B$8:$D$1000,3,FALSE)</f>
        <v>#N/A</v>
      </c>
      <c r="G879" s="14" t="e">
        <f t="shared" ref="G879:G881" si="208">+ROUND(E879*F879,0)</f>
        <v>#N/A</v>
      </c>
    </row>
    <row r="880" spans="2:7" ht="14.25" customHeight="1" x14ac:dyDescent="0.25">
      <c r="B880" s="9">
        <f t="shared" ref="B880:B881" si="209">1+B879</f>
        <v>2</v>
      </c>
      <c r="C880" s="10"/>
      <c r="D880" s="11"/>
      <c r="E880" s="12"/>
      <c r="F880" s="13"/>
      <c r="G880" s="14">
        <f t="shared" si="208"/>
        <v>0</v>
      </c>
    </row>
    <row r="881" spans="2:7" ht="14.25" customHeight="1" x14ac:dyDescent="0.25">
      <c r="B881" s="9">
        <f t="shared" si="209"/>
        <v>3</v>
      </c>
      <c r="C881" s="10"/>
      <c r="D881" s="11"/>
      <c r="E881" s="12"/>
      <c r="F881" s="13"/>
      <c r="G881" s="14">
        <f t="shared" si="208"/>
        <v>0</v>
      </c>
    </row>
    <row r="882" spans="2:7" ht="14.25" customHeight="1" x14ac:dyDescent="0.25">
      <c r="B882" s="300"/>
      <c r="C882" s="272"/>
      <c r="D882" s="273"/>
      <c r="E882" s="301" t="s">
        <v>40</v>
      </c>
      <c r="F882" s="275"/>
      <c r="G882" s="16" t="e">
        <f>SUM(G879:G881)</f>
        <v>#N/A</v>
      </c>
    </row>
    <row r="883" spans="2:7" ht="14.25" customHeight="1" x14ac:dyDescent="0.25">
      <c r="B883" s="18"/>
      <c r="C883" s="19"/>
      <c r="D883" s="19"/>
      <c r="E883" s="301" t="s">
        <v>41</v>
      </c>
      <c r="F883" s="275"/>
      <c r="G883" s="23" t="e">
        <f>ROUND(G864+G870+G882+G876,0)</f>
        <v>#N/A</v>
      </c>
    </row>
    <row r="884" spans="2:7" ht="14.25" customHeight="1" thickBot="1" x14ac:dyDescent="0.3">
      <c r="B884" s="24"/>
      <c r="C884" s="25"/>
      <c r="D884" s="25"/>
      <c r="E884" s="26"/>
      <c r="F884" s="26"/>
      <c r="G884" s="27"/>
    </row>
    <row r="885" spans="2:7" ht="14.25" customHeight="1" thickBot="1" x14ac:dyDescent="0.3"/>
    <row r="886" spans="2:7" ht="14.25" customHeight="1" x14ac:dyDescent="0.25">
      <c r="B886" s="304"/>
      <c r="C886" s="307"/>
      <c r="D886" s="308"/>
      <c r="E886" s="308"/>
      <c r="F886" s="309"/>
      <c r="G886" s="313"/>
    </row>
    <row r="887" spans="2:7" ht="14.25" customHeight="1" x14ac:dyDescent="0.25">
      <c r="B887" s="305"/>
      <c r="C887" s="310"/>
      <c r="D887" s="311"/>
      <c r="E887" s="311"/>
      <c r="F887" s="312"/>
      <c r="G887" s="314"/>
    </row>
    <row r="888" spans="2:7" ht="14.25" customHeight="1" x14ac:dyDescent="0.25">
      <c r="B888" s="305"/>
      <c r="C888" s="310"/>
      <c r="D888" s="311"/>
      <c r="E888" s="311"/>
      <c r="F888" s="312"/>
      <c r="G888" s="314"/>
    </row>
    <row r="889" spans="2:7" ht="14.25" customHeight="1" x14ac:dyDescent="0.25">
      <c r="B889" s="305"/>
      <c r="C889" s="285"/>
      <c r="D889" s="286"/>
      <c r="E889" s="286"/>
      <c r="F889" s="287"/>
      <c r="G889" s="314"/>
    </row>
    <row r="890" spans="2:7" ht="14.25" customHeight="1" x14ac:dyDescent="0.25">
      <c r="B890" s="305"/>
      <c r="C890" s="315" t="s">
        <v>20</v>
      </c>
      <c r="D890" s="272"/>
      <c r="E890" s="272"/>
      <c r="F890" s="273"/>
      <c r="G890" s="314"/>
    </row>
    <row r="891" spans="2:7" ht="14.25" customHeight="1" x14ac:dyDescent="0.25">
      <c r="B891" s="306"/>
      <c r="C891" s="285"/>
      <c r="D891" s="286"/>
      <c r="E891" s="286"/>
      <c r="F891" s="287"/>
      <c r="G891" s="289"/>
    </row>
    <row r="892" spans="2:7" ht="14.25" customHeight="1" x14ac:dyDescent="0.25">
      <c r="B892" s="316" t="s">
        <v>95</v>
      </c>
      <c r="C892" s="273"/>
      <c r="D892" s="318" t="s">
        <v>96</v>
      </c>
      <c r="E892" s="272"/>
      <c r="F892" s="272"/>
      <c r="G892" s="319"/>
    </row>
    <row r="893" spans="2:7" ht="14.25" customHeight="1" x14ac:dyDescent="0.25">
      <c r="B893" s="317"/>
      <c r="C893" s="287"/>
      <c r="D893" s="285"/>
      <c r="E893" s="286"/>
      <c r="F893" s="286"/>
      <c r="G893" s="303"/>
    </row>
    <row r="894" spans="2:7" ht="24" customHeight="1" x14ac:dyDescent="0.25">
      <c r="B894" s="1" t="s">
        <v>21</v>
      </c>
      <c r="C894" s="2">
        <v>8.4</v>
      </c>
      <c r="D894" s="298" t="e">
        <f>+#REF!</f>
        <v>#REF!</v>
      </c>
      <c r="E894" s="269"/>
      <c r="F894" s="269"/>
      <c r="G894" s="270"/>
    </row>
    <row r="895" spans="2:7" ht="14.25" customHeight="1" x14ac:dyDescent="0.25">
      <c r="B895" s="3"/>
      <c r="C895" s="4"/>
      <c r="D895" s="268" t="s">
        <v>22</v>
      </c>
      <c r="E895" s="269"/>
      <c r="F895" s="275"/>
      <c r="G895" s="5" t="s">
        <v>97</v>
      </c>
    </row>
    <row r="896" spans="2:7" ht="14.25" customHeight="1" x14ac:dyDescent="0.25">
      <c r="B896" s="299" t="s">
        <v>23</v>
      </c>
      <c r="C896" s="275"/>
      <c r="D896" s="6" t="s">
        <v>7</v>
      </c>
      <c r="E896" s="6" t="s">
        <v>8</v>
      </c>
      <c r="F896" s="7" t="s">
        <v>24</v>
      </c>
      <c r="G896" s="8" t="s">
        <v>25</v>
      </c>
    </row>
    <row r="897" spans="2:7" ht="14.25" customHeight="1" x14ac:dyDescent="0.25">
      <c r="B897" s="9">
        <v>1</v>
      </c>
      <c r="C897" s="40" t="s">
        <v>107</v>
      </c>
      <c r="D897" s="41" t="s">
        <v>12</v>
      </c>
      <c r="E897" s="42">
        <v>1</v>
      </c>
      <c r="F897" s="43">
        <v>52039.582399999999</v>
      </c>
      <c r="G897" s="14">
        <f t="shared" ref="G897:G900" si="210">+ROUND(E897*F897,0)</f>
        <v>52040</v>
      </c>
    </row>
    <row r="898" spans="2:7" ht="14.25" customHeight="1" x14ac:dyDescent="0.25">
      <c r="B898" s="9">
        <f>1+B897</f>
        <v>2</v>
      </c>
      <c r="C898" s="34" t="s">
        <v>108</v>
      </c>
      <c r="D898" s="36" t="s">
        <v>62</v>
      </c>
      <c r="E898" s="34">
        <v>0.15</v>
      </c>
      <c r="F898" s="35">
        <v>1574.12</v>
      </c>
      <c r="G898" s="14">
        <f t="shared" si="210"/>
        <v>236</v>
      </c>
    </row>
    <row r="899" spans="2:7" ht="14.25" customHeight="1" x14ac:dyDescent="0.25">
      <c r="B899" s="9"/>
      <c r="C899" s="34" t="s">
        <v>109</v>
      </c>
      <c r="D899" s="36" t="s">
        <v>62</v>
      </c>
      <c r="E899" s="34">
        <v>4</v>
      </c>
      <c r="F899" s="35">
        <v>1320</v>
      </c>
      <c r="G899" s="14">
        <f t="shared" si="210"/>
        <v>5280</v>
      </c>
    </row>
    <row r="900" spans="2:7" ht="14.25" customHeight="1" x14ac:dyDescent="0.25">
      <c r="B900" s="9">
        <f>1+B898</f>
        <v>3</v>
      </c>
      <c r="C900" s="34" t="s">
        <v>45</v>
      </c>
      <c r="D900" s="36" t="s">
        <v>46</v>
      </c>
      <c r="E900" s="34">
        <v>0.05</v>
      </c>
      <c r="F900" s="35">
        <v>27555.700399999998</v>
      </c>
      <c r="G900" s="14">
        <f t="shared" si="210"/>
        <v>1378</v>
      </c>
    </row>
    <row r="901" spans="2:7" ht="14.25" customHeight="1" x14ac:dyDescent="0.25">
      <c r="B901" s="300"/>
      <c r="C901" s="272"/>
      <c r="D901" s="273"/>
      <c r="E901" s="301" t="s">
        <v>26</v>
      </c>
      <c r="F901" s="275"/>
      <c r="G901" s="16">
        <f>SUM(G897:G900)</f>
        <v>58934</v>
      </c>
    </row>
    <row r="902" spans="2:7" ht="14.25" customHeight="1" x14ac:dyDescent="0.25">
      <c r="B902" s="302"/>
      <c r="C902" s="286"/>
      <c r="D902" s="286"/>
      <c r="E902" s="286"/>
      <c r="F902" s="286"/>
      <c r="G902" s="303"/>
    </row>
    <row r="903" spans="2:7" ht="14.25" customHeight="1" x14ac:dyDescent="0.25">
      <c r="B903" s="299" t="s">
        <v>27</v>
      </c>
      <c r="C903" s="275"/>
      <c r="D903" s="6" t="str">
        <f>+D896</f>
        <v>UNIDAD</v>
      </c>
      <c r="E903" s="6" t="s">
        <v>8</v>
      </c>
      <c r="F903" s="7" t="str">
        <f t="shared" ref="F903:G903" si="211">+F896</f>
        <v>VALOR UNITARIO</v>
      </c>
      <c r="G903" s="8" t="str">
        <f t="shared" si="211"/>
        <v>VALOR TOTAL</v>
      </c>
    </row>
    <row r="904" spans="2:7" ht="14.25" customHeight="1" x14ac:dyDescent="0.25">
      <c r="B904" s="9">
        <v>1</v>
      </c>
      <c r="C904" s="34" t="s">
        <v>31</v>
      </c>
      <c r="D904" s="36" t="s">
        <v>46</v>
      </c>
      <c r="E904" s="34">
        <v>0.5</v>
      </c>
      <c r="F904" s="35">
        <v>88933.485419999997</v>
      </c>
      <c r="G904" s="14">
        <f t="shared" ref="G904:G906" si="212">+ROUND(E904*F904,0)</f>
        <v>44467</v>
      </c>
    </row>
    <row r="905" spans="2:7" ht="14.25" customHeight="1" x14ac:dyDescent="0.25">
      <c r="B905" s="9">
        <f t="shared" ref="B905:B906" si="213">1+B904</f>
        <v>2</v>
      </c>
      <c r="C905" s="10"/>
      <c r="D905" s="11"/>
      <c r="E905" s="12"/>
      <c r="F905" s="13"/>
      <c r="G905" s="14">
        <f t="shared" si="212"/>
        <v>0</v>
      </c>
    </row>
    <row r="906" spans="2:7" ht="14.25" customHeight="1" x14ac:dyDescent="0.25">
      <c r="B906" s="9">
        <f t="shared" si="213"/>
        <v>3</v>
      </c>
      <c r="C906" s="10"/>
      <c r="D906" s="11"/>
      <c r="E906" s="12"/>
      <c r="F906" s="13"/>
      <c r="G906" s="14">
        <f t="shared" si="212"/>
        <v>0</v>
      </c>
    </row>
    <row r="907" spans="2:7" ht="14.25" customHeight="1" x14ac:dyDescent="0.25">
      <c r="B907" s="300"/>
      <c r="C907" s="272"/>
      <c r="D907" s="273"/>
      <c r="E907" s="301" t="s">
        <v>30</v>
      </c>
      <c r="F907" s="275"/>
      <c r="G907" s="17">
        <f>SUM(G904:G906)</f>
        <v>44467</v>
      </c>
    </row>
    <row r="908" spans="2:7" ht="14.25" customHeight="1" x14ac:dyDescent="0.25">
      <c r="B908" s="18"/>
      <c r="C908" s="19"/>
      <c r="D908" s="19"/>
      <c r="E908" s="20"/>
      <c r="F908" s="20"/>
      <c r="G908" s="21"/>
    </row>
    <row r="909" spans="2:7" ht="14.25" customHeight="1" x14ac:dyDescent="0.25">
      <c r="B909" s="299" t="s">
        <v>31</v>
      </c>
      <c r="C909" s="275"/>
      <c r="D909" s="6" t="s">
        <v>32</v>
      </c>
      <c r="E909" s="6" t="s">
        <v>33</v>
      </c>
      <c r="F909" s="6" t="s">
        <v>34</v>
      </c>
      <c r="G909" s="22" t="s">
        <v>25</v>
      </c>
    </row>
    <row r="910" spans="2:7" ht="14.25" customHeight="1" x14ac:dyDescent="0.25">
      <c r="B910" s="9">
        <v>1</v>
      </c>
      <c r="C910" s="34" t="s">
        <v>28</v>
      </c>
      <c r="D910" s="36" t="s">
        <v>29</v>
      </c>
      <c r="E910" s="34">
        <v>0.03</v>
      </c>
      <c r="F910" s="35">
        <v>28765.602739726026</v>
      </c>
      <c r="G910" s="14">
        <f t="shared" ref="G910:G912" si="214">+ROUND(E910*F910,0)</f>
        <v>863</v>
      </c>
    </row>
    <row r="911" spans="2:7" ht="14.25" customHeight="1" x14ac:dyDescent="0.25">
      <c r="B911" s="9">
        <f t="shared" ref="B911:B912" si="215">1+B910</f>
        <v>2</v>
      </c>
      <c r="C911" s="10"/>
      <c r="D911" s="11"/>
      <c r="E911" s="12"/>
      <c r="F911" s="13"/>
      <c r="G911" s="14">
        <f t="shared" si="214"/>
        <v>0</v>
      </c>
    </row>
    <row r="912" spans="2:7" ht="14.25" customHeight="1" x14ac:dyDescent="0.25">
      <c r="B912" s="9">
        <f t="shared" si="215"/>
        <v>3</v>
      </c>
      <c r="C912" s="10"/>
      <c r="D912" s="11"/>
      <c r="E912" s="12"/>
      <c r="F912" s="13"/>
      <c r="G912" s="14">
        <f t="shared" si="214"/>
        <v>0</v>
      </c>
    </row>
    <row r="913" spans="2:7" ht="14.25" customHeight="1" x14ac:dyDescent="0.25">
      <c r="B913" s="300"/>
      <c r="C913" s="272"/>
      <c r="D913" s="273"/>
      <c r="E913" s="301" t="s">
        <v>35</v>
      </c>
      <c r="F913" s="275"/>
      <c r="G913" s="17">
        <f>SUM(G910:G912)</f>
        <v>863</v>
      </c>
    </row>
    <row r="914" spans="2:7" ht="14.25" customHeight="1" x14ac:dyDescent="0.25">
      <c r="B914" s="18"/>
      <c r="C914" s="19"/>
      <c r="D914" s="19"/>
      <c r="E914" s="20"/>
      <c r="F914" s="20"/>
      <c r="G914" s="21"/>
    </row>
    <row r="915" spans="2:7" ht="14.25" customHeight="1" x14ac:dyDescent="0.25">
      <c r="B915" s="299" t="s">
        <v>36</v>
      </c>
      <c r="C915" s="275"/>
      <c r="D915" s="6" t="str">
        <f>+D903</f>
        <v>UNIDAD</v>
      </c>
      <c r="E915" s="6" t="s">
        <v>8</v>
      </c>
      <c r="F915" s="6" t="s">
        <v>37</v>
      </c>
      <c r="G915" s="8" t="str">
        <f>+G903</f>
        <v>VALOR TOTAL</v>
      </c>
    </row>
    <row r="916" spans="2:7" ht="14.25" customHeight="1" x14ac:dyDescent="0.25">
      <c r="B916" s="9">
        <v>1</v>
      </c>
      <c r="C916" s="34" t="s">
        <v>38</v>
      </c>
      <c r="D916" s="36" t="s">
        <v>39</v>
      </c>
      <c r="E916" s="34">
        <v>1</v>
      </c>
      <c r="F916" s="35">
        <v>28765.602739726026</v>
      </c>
      <c r="G916" s="14">
        <f t="shared" ref="G916:G918" si="216">+ROUND(E916*F916,0)</f>
        <v>28766</v>
      </c>
    </row>
    <row r="917" spans="2:7" ht="14.25" customHeight="1" x14ac:dyDescent="0.25">
      <c r="B917" s="9">
        <f t="shared" ref="B917:B918" si="217">1+B916</f>
        <v>2</v>
      </c>
      <c r="C917" s="10"/>
      <c r="D917" s="11"/>
      <c r="E917" s="12"/>
      <c r="F917" s="13"/>
      <c r="G917" s="14">
        <f t="shared" si="216"/>
        <v>0</v>
      </c>
    </row>
    <row r="918" spans="2:7" ht="14.25" customHeight="1" x14ac:dyDescent="0.25">
      <c r="B918" s="9">
        <f t="shared" si="217"/>
        <v>3</v>
      </c>
      <c r="C918" s="10"/>
      <c r="D918" s="11"/>
      <c r="E918" s="12"/>
      <c r="F918" s="13"/>
      <c r="G918" s="14">
        <f t="shared" si="216"/>
        <v>0</v>
      </c>
    </row>
    <row r="919" spans="2:7" ht="14.25" customHeight="1" x14ac:dyDescent="0.25">
      <c r="B919" s="300"/>
      <c r="C919" s="272"/>
      <c r="D919" s="273"/>
      <c r="E919" s="301" t="s">
        <v>40</v>
      </c>
      <c r="F919" s="275"/>
      <c r="G919" s="16">
        <f>SUM(G916:G918)</f>
        <v>28766</v>
      </c>
    </row>
    <row r="920" spans="2:7" ht="14.25" customHeight="1" x14ac:dyDescent="0.25">
      <c r="B920" s="18"/>
      <c r="C920" s="19"/>
      <c r="D920" s="19"/>
      <c r="E920" s="301" t="s">
        <v>41</v>
      </c>
      <c r="F920" s="275"/>
      <c r="G920" s="23">
        <f>ROUND(G901+G907+G919+G913,0)</f>
        <v>133030</v>
      </c>
    </row>
    <row r="921" spans="2:7" ht="14.25" customHeight="1" thickBot="1" x14ac:dyDescent="0.3">
      <c r="B921" s="24"/>
      <c r="C921" s="25"/>
      <c r="D921" s="25"/>
      <c r="E921" s="26"/>
      <c r="F921" s="26"/>
      <c r="G921" s="27"/>
    </row>
    <row r="922" spans="2:7" ht="14.25" customHeight="1" x14ac:dyDescent="0.25">
      <c r="B922" s="19"/>
      <c r="C922" s="19"/>
      <c r="D922" s="19"/>
      <c r="E922" s="20"/>
      <c r="F922" s="20"/>
      <c r="G922" s="33"/>
    </row>
    <row r="923" spans="2:7" ht="14.25" customHeight="1" x14ac:dyDescent="0.25">
      <c r="B923" s="19"/>
      <c r="C923" s="19"/>
      <c r="D923" s="19"/>
      <c r="E923" s="20"/>
      <c r="F923" s="20"/>
      <c r="G923" s="33"/>
    </row>
    <row r="924" spans="2:7" ht="14.25" customHeight="1" thickBot="1" x14ac:dyDescent="0.3"/>
    <row r="925" spans="2:7" ht="14.25" customHeight="1" x14ac:dyDescent="0.25">
      <c r="B925" s="304"/>
      <c r="C925" s="307"/>
      <c r="D925" s="308"/>
      <c r="E925" s="308"/>
      <c r="F925" s="309"/>
      <c r="G925" s="313"/>
    </row>
    <row r="926" spans="2:7" ht="14.25" customHeight="1" x14ac:dyDescent="0.25">
      <c r="B926" s="305"/>
      <c r="C926" s="310"/>
      <c r="D926" s="311"/>
      <c r="E926" s="311"/>
      <c r="F926" s="312"/>
      <c r="G926" s="314"/>
    </row>
    <row r="927" spans="2:7" ht="14.25" customHeight="1" x14ac:dyDescent="0.25">
      <c r="B927" s="305"/>
      <c r="C927" s="310"/>
      <c r="D927" s="311"/>
      <c r="E927" s="311"/>
      <c r="F927" s="312"/>
      <c r="G927" s="314"/>
    </row>
    <row r="928" spans="2:7" ht="14.25" customHeight="1" x14ac:dyDescent="0.25">
      <c r="B928" s="305"/>
      <c r="C928" s="285"/>
      <c r="D928" s="286"/>
      <c r="E928" s="286"/>
      <c r="F928" s="287"/>
      <c r="G928" s="314"/>
    </row>
    <row r="929" spans="2:7" ht="14.25" customHeight="1" x14ac:dyDescent="0.25">
      <c r="B929" s="305"/>
      <c r="C929" s="315" t="s">
        <v>20</v>
      </c>
      <c r="D929" s="272"/>
      <c r="E929" s="272"/>
      <c r="F929" s="273"/>
      <c r="G929" s="314"/>
    </row>
    <row r="930" spans="2:7" ht="14.25" customHeight="1" x14ac:dyDescent="0.25">
      <c r="B930" s="306"/>
      <c r="C930" s="285"/>
      <c r="D930" s="286"/>
      <c r="E930" s="286"/>
      <c r="F930" s="287"/>
      <c r="G930" s="289"/>
    </row>
    <row r="931" spans="2:7" ht="14.25" customHeight="1" x14ac:dyDescent="0.25">
      <c r="B931" s="316" t="s">
        <v>95</v>
      </c>
      <c r="C931" s="273"/>
      <c r="D931" s="318" t="s">
        <v>96</v>
      </c>
      <c r="E931" s="272"/>
      <c r="F931" s="272"/>
      <c r="G931" s="319"/>
    </row>
    <row r="932" spans="2:7" ht="14.25" customHeight="1" x14ac:dyDescent="0.25">
      <c r="B932" s="317"/>
      <c r="C932" s="287"/>
      <c r="D932" s="285"/>
      <c r="E932" s="286"/>
      <c r="F932" s="286"/>
      <c r="G932" s="303"/>
    </row>
    <row r="933" spans="2:7" ht="14.25" customHeight="1" x14ac:dyDescent="0.25">
      <c r="B933" s="1" t="s">
        <v>21</v>
      </c>
      <c r="C933" s="2">
        <v>8.1999999999999993</v>
      </c>
      <c r="D933" s="298" t="e">
        <f>+#REF!</f>
        <v>#REF!</v>
      </c>
      <c r="E933" s="269"/>
      <c r="F933" s="269"/>
      <c r="G933" s="270"/>
    </row>
    <row r="934" spans="2:7" ht="14.25" customHeight="1" x14ac:dyDescent="0.25">
      <c r="B934" s="3"/>
      <c r="C934" s="4"/>
      <c r="D934" s="268" t="s">
        <v>22</v>
      </c>
      <c r="E934" s="269"/>
      <c r="F934" s="275"/>
      <c r="G934" s="5" t="s">
        <v>97</v>
      </c>
    </row>
    <row r="935" spans="2:7" ht="14.25" customHeight="1" x14ac:dyDescent="0.25">
      <c r="B935" s="299" t="s">
        <v>23</v>
      </c>
      <c r="C935" s="275"/>
      <c r="D935" s="6" t="s">
        <v>7</v>
      </c>
      <c r="E935" s="6" t="s">
        <v>8</v>
      </c>
      <c r="F935" s="7" t="s">
        <v>24</v>
      </c>
      <c r="G935" s="8" t="s">
        <v>25</v>
      </c>
    </row>
    <row r="936" spans="2:7" ht="14.25" customHeight="1" x14ac:dyDescent="0.25">
      <c r="B936" s="9">
        <v>1</v>
      </c>
      <c r="C936" s="10" t="s">
        <v>110</v>
      </c>
      <c r="D936" s="11" t="s">
        <v>111</v>
      </c>
      <c r="E936" s="12">
        <v>1</v>
      </c>
      <c r="F936" s="13">
        <v>238000</v>
      </c>
      <c r="G936" s="14">
        <f t="shared" ref="G936:G937" si="218">+ROUND(E936*F936,0)</f>
        <v>238000</v>
      </c>
    </row>
    <row r="937" spans="2:7" ht="14.25" customHeight="1" x14ac:dyDescent="0.25">
      <c r="B937" s="9">
        <f>1+B936</f>
        <v>2</v>
      </c>
      <c r="C937" s="10" t="s">
        <v>112</v>
      </c>
      <c r="D937" s="11" t="s">
        <v>111</v>
      </c>
      <c r="E937" s="12">
        <v>1</v>
      </c>
      <c r="F937" s="13">
        <v>98600</v>
      </c>
      <c r="G937" s="14">
        <f t="shared" si="218"/>
        <v>98600</v>
      </c>
    </row>
    <row r="938" spans="2:7" ht="14.25" customHeight="1" x14ac:dyDescent="0.25">
      <c r="B938" s="9"/>
      <c r="C938" s="10" t="s">
        <v>113</v>
      </c>
      <c r="D938" s="11" t="s">
        <v>111</v>
      </c>
      <c r="E938" s="12">
        <v>1</v>
      </c>
      <c r="F938" s="13">
        <v>52100</v>
      </c>
      <c r="G938" s="14"/>
    </row>
    <row r="939" spans="2:7" ht="14.25" customHeight="1" x14ac:dyDescent="0.25">
      <c r="B939" s="9">
        <f>1+B937</f>
        <v>3</v>
      </c>
      <c r="C939" s="10"/>
      <c r="D939" s="11"/>
      <c r="E939" s="12"/>
      <c r="F939" s="13"/>
      <c r="G939" s="14">
        <f>+ROUND(E939*F939,0)</f>
        <v>0</v>
      </c>
    </row>
    <row r="940" spans="2:7" ht="14.25" customHeight="1" x14ac:dyDescent="0.25">
      <c r="B940" s="300"/>
      <c r="C940" s="272"/>
      <c r="D940" s="273"/>
      <c r="E940" s="301" t="s">
        <v>26</v>
      </c>
      <c r="F940" s="275"/>
      <c r="G940" s="16">
        <f>SUM(G936:G939)</f>
        <v>336600</v>
      </c>
    </row>
    <row r="941" spans="2:7" ht="14.25" customHeight="1" x14ac:dyDescent="0.25">
      <c r="B941" s="302"/>
      <c r="C941" s="286"/>
      <c r="D941" s="286"/>
      <c r="E941" s="286"/>
      <c r="F941" s="286"/>
      <c r="G941" s="303"/>
    </row>
    <row r="942" spans="2:7" ht="14.25" customHeight="1" x14ac:dyDescent="0.25">
      <c r="B942" s="299" t="s">
        <v>27</v>
      </c>
      <c r="C942" s="275"/>
      <c r="D942" s="6" t="str">
        <f>+D935</f>
        <v>UNIDAD</v>
      </c>
      <c r="E942" s="6" t="s">
        <v>8</v>
      </c>
      <c r="F942" s="7" t="str">
        <f t="shared" ref="F942:G942" si="219">+F935</f>
        <v>VALOR UNITARIO</v>
      </c>
      <c r="G942" s="8" t="str">
        <f t="shared" si="219"/>
        <v>VALOR TOTAL</v>
      </c>
    </row>
    <row r="943" spans="2:7" ht="14.25" customHeight="1" x14ac:dyDescent="0.25">
      <c r="B943" s="9">
        <v>1</v>
      </c>
      <c r="C943" s="10" t="s">
        <v>114</v>
      </c>
      <c r="D943" s="11" t="s">
        <v>115</v>
      </c>
      <c r="E943" s="12">
        <v>0.05</v>
      </c>
      <c r="F943" s="13">
        <v>29850</v>
      </c>
      <c r="G943" s="14">
        <f t="shared" ref="G943:G945" si="220">+ROUND(E943*F943,0)</f>
        <v>1493</v>
      </c>
    </row>
    <row r="944" spans="2:7" ht="14.25" customHeight="1" x14ac:dyDescent="0.25">
      <c r="B944" s="9">
        <f t="shared" ref="B944:B945" si="221">1+B943</f>
        <v>2</v>
      </c>
      <c r="C944" s="10"/>
      <c r="D944" s="11"/>
      <c r="E944" s="12"/>
      <c r="F944" s="13"/>
      <c r="G944" s="14">
        <f t="shared" si="220"/>
        <v>0</v>
      </c>
    </row>
    <row r="945" spans="2:7" ht="14.25" customHeight="1" x14ac:dyDescent="0.25">
      <c r="B945" s="9">
        <f t="shared" si="221"/>
        <v>3</v>
      </c>
      <c r="C945" s="10"/>
      <c r="D945" s="11"/>
      <c r="E945" s="12"/>
      <c r="F945" s="13"/>
      <c r="G945" s="14">
        <f t="shared" si="220"/>
        <v>0</v>
      </c>
    </row>
    <row r="946" spans="2:7" ht="14.25" customHeight="1" x14ac:dyDescent="0.25">
      <c r="B946" s="300"/>
      <c r="C946" s="272"/>
      <c r="D946" s="273"/>
      <c r="E946" s="301" t="s">
        <v>30</v>
      </c>
      <c r="F946" s="275"/>
      <c r="G946" s="17">
        <f>SUM(G943:G945)</f>
        <v>1493</v>
      </c>
    </row>
    <row r="947" spans="2:7" ht="14.25" customHeight="1" x14ac:dyDescent="0.25">
      <c r="B947" s="18"/>
      <c r="C947" s="19"/>
      <c r="D947" s="19"/>
      <c r="E947" s="20"/>
      <c r="F947" s="20"/>
      <c r="G947" s="21"/>
    </row>
    <row r="948" spans="2:7" ht="14.25" customHeight="1" x14ac:dyDescent="0.25">
      <c r="B948" s="299" t="s">
        <v>31</v>
      </c>
      <c r="C948" s="275"/>
      <c r="D948" s="6" t="s">
        <v>32</v>
      </c>
      <c r="E948" s="6" t="s">
        <v>33</v>
      </c>
      <c r="F948" s="6" t="s">
        <v>34</v>
      </c>
      <c r="G948" s="22" t="s">
        <v>25</v>
      </c>
    </row>
    <row r="949" spans="2:7" ht="14.25" customHeight="1" x14ac:dyDescent="0.25">
      <c r="B949" s="9">
        <v>1</v>
      </c>
      <c r="C949" s="10"/>
      <c r="D949" s="11"/>
      <c r="E949" s="12"/>
      <c r="F949" s="13"/>
      <c r="G949" s="14">
        <f t="shared" ref="G949:G951" si="222">+ROUND(E949*F949,0)</f>
        <v>0</v>
      </c>
    </row>
    <row r="950" spans="2:7" ht="14.25" customHeight="1" x14ac:dyDescent="0.25">
      <c r="B950" s="9">
        <f t="shared" ref="B950:B951" si="223">1+B949</f>
        <v>2</v>
      </c>
      <c r="C950" s="10"/>
      <c r="D950" s="11"/>
      <c r="E950" s="12"/>
      <c r="F950" s="13"/>
      <c r="G950" s="14">
        <f t="shared" si="222"/>
        <v>0</v>
      </c>
    </row>
    <row r="951" spans="2:7" ht="14.25" customHeight="1" x14ac:dyDescent="0.25">
      <c r="B951" s="9">
        <f t="shared" si="223"/>
        <v>3</v>
      </c>
      <c r="C951" s="10"/>
      <c r="D951" s="11"/>
      <c r="E951" s="12"/>
      <c r="F951" s="13"/>
      <c r="G951" s="14">
        <f t="shared" si="222"/>
        <v>0</v>
      </c>
    </row>
    <row r="952" spans="2:7" ht="14.25" customHeight="1" x14ac:dyDescent="0.25">
      <c r="B952" s="300"/>
      <c r="C952" s="272"/>
      <c r="D952" s="273"/>
      <c r="E952" s="301" t="s">
        <v>35</v>
      </c>
      <c r="F952" s="275"/>
      <c r="G952" s="17">
        <f>SUM(G949:G951)</f>
        <v>0</v>
      </c>
    </row>
    <row r="953" spans="2:7" ht="14.25" customHeight="1" x14ac:dyDescent="0.25">
      <c r="B953" s="18"/>
      <c r="C953" s="19"/>
      <c r="D953" s="19"/>
      <c r="E953" s="20"/>
      <c r="F953" s="20"/>
      <c r="G953" s="21"/>
    </row>
    <row r="954" spans="2:7" ht="14.25" customHeight="1" x14ac:dyDescent="0.25">
      <c r="B954" s="299" t="s">
        <v>36</v>
      </c>
      <c r="C954" s="275"/>
      <c r="D954" s="6" t="str">
        <f>+D942</f>
        <v>UNIDAD</v>
      </c>
      <c r="E954" s="6" t="s">
        <v>8</v>
      </c>
      <c r="F954" s="6" t="s">
        <v>37</v>
      </c>
      <c r="G954" s="8" t="str">
        <f>+G942</f>
        <v>VALOR TOTAL</v>
      </c>
    </row>
    <row r="955" spans="2:7" ht="14.25" customHeight="1" x14ac:dyDescent="0.25">
      <c r="B955" s="9">
        <v>1</v>
      </c>
      <c r="C955" s="10" t="s">
        <v>116</v>
      </c>
      <c r="D955" s="11" t="s">
        <v>51</v>
      </c>
      <c r="E955" s="12">
        <v>2</v>
      </c>
      <c r="F955" s="13">
        <v>29874.111111111109</v>
      </c>
      <c r="G955" s="14">
        <f t="shared" ref="G955:G957" si="224">+ROUND(E955*F955,0)</f>
        <v>59748</v>
      </c>
    </row>
    <row r="956" spans="2:7" ht="14.25" customHeight="1" x14ac:dyDescent="0.25">
      <c r="B956" s="9">
        <f t="shared" ref="B956:B957" si="225">1+B955</f>
        <v>2</v>
      </c>
      <c r="C956" s="10"/>
      <c r="D956" s="11"/>
      <c r="E956" s="12"/>
      <c r="F956" s="13"/>
      <c r="G956" s="14">
        <f t="shared" si="224"/>
        <v>0</v>
      </c>
    </row>
    <row r="957" spans="2:7" ht="14.25" customHeight="1" x14ac:dyDescent="0.25">
      <c r="B957" s="9">
        <f t="shared" si="225"/>
        <v>3</v>
      </c>
      <c r="C957" s="10"/>
      <c r="D957" s="11"/>
      <c r="E957" s="12"/>
      <c r="F957" s="13"/>
      <c r="G957" s="14">
        <f t="shared" si="224"/>
        <v>0</v>
      </c>
    </row>
    <row r="958" spans="2:7" ht="14.25" customHeight="1" x14ac:dyDescent="0.25">
      <c r="B958" s="300"/>
      <c r="C958" s="272"/>
      <c r="D958" s="273"/>
      <c r="E958" s="301" t="s">
        <v>40</v>
      </c>
      <c r="F958" s="275"/>
      <c r="G958" s="16">
        <f>SUM(G955:G957)</f>
        <v>59748</v>
      </c>
    </row>
    <row r="959" spans="2:7" ht="14.25" customHeight="1" x14ac:dyDescent="0.25">
      <c r="B959" s="18"/>
      <c r="C959" s="19"/>
      <c r="D959" s="19"/>
      <c r="E959" s="301" t="s">
        <v>41</v>
      </c>
      <c r="F959" s="275"/>
      <c r="G959" s="23">
        <f>ROUND(G940+G946+G958+G952,0)</f>
        <v>397841</v>
      </c>
    </row>
    <row r="960" spans="2:7" ht="14.25" customHeight="1" thickBot="1" x14ac:dyDescent="0.3">
      <c r="B960" s="24"/>
      <c r="C960" s="25"/>
      <c r="D960" s="25"/>
      <c r="E960" s="26"/>
      <c r="F960" s="26"/>
      <c r="G960" s="27"/>
    </row>
    <row r="961" spans="2:7" ht="14.25" customHeight="1" thickBot="1" x14ac:dyDescent="0.3"/>
    <row r="962" spans="2:7" ht="14.25" customHeight="1" x14ac:dyDescent="0.25">
      <c r="B962" s="304"/>
      <c r="C962" s="307"/>
      <c r="D962" s="308"/>
      <c r="E962" s="308"/>
      <c r="F962" s="309"/>
      <c r="G962" s="313"/>
    </row>
    <row r="963" spans="2:7" ht="14.25" customHeight="1" x14ac:dyDescent="0.25">
      <c r="B963" s="305"/>
      <c r="C963" s="310"/>
      <c r="D963" s="311"/>
      <c r="E963" s="311"/>
      <c r="F963" s="312"/>
      <c r="G963" s="314"/>
    </row>
    <row r="964" spans="2:7" ht="14.25" customHeight="1" x14ac:dyDescent="0.25">
      <c r="B964" s="305"/>
      <c r="C964" s="310"/>
      <c r="D964" s="311"/>
      <c r="E964" s="311"/>
      <c r="F964" s="312"/>
      <c r="G964" s="314"/>
    </row>
    <row r="965" spans="2:7" ht="14.25" customHeight="1" x14ac:dyDescent="0.25">
      <c r="B965" s="305"/>
      <c r="C965" s="285"/>
      <c r="D965" s="286"/>
      <c r="E965" s="286"/>
      <c r="F965" s="287"/>
      <c r="G965" s="314"/>
    </row>
    <row r="966" spans="2:7" ht="14.25" customHeight="1" x14ac:dyDescent="0.25">
      <c r="B966" s="305"/>
      <c r="C966" s="315" t="s">
        <v>20</v>
      </c>
      <c r="D966" s="272"/>
      <c r="E966" s="272"/>
      <c r="F966" s="273"/>
      <c r="G966" s="314"/>
    </row>
    <row r="967" spans="2:7" ht="14.25" customHeight="1" x14ac:dyDescent="0.25">
      <c r="B967" s="306"/>
      <c r="C967" s="285"/>
      <c r="D967" s="286"/>
      <c r="E967" s="286"/>
      <c r="F967" s="287"/>
      <c r="G967" s="289"/>
    </row>
    <row r="968" spans="2:7" ht="14.25" customHeight="1" x14ac:dyDescent="0.25">
      <c r="B968" s="316" t="s">
        <v>95</v>
      </c>
      <c r="C968" s="273"/>
      <c r="D968" s="318" t="s">
        <v>96</v>
      </c>
      <c r="E968" s="272"/>
      <c r="F968" s="272"/>
      <c r="G968" s="319"/>
    </row>
    <row r="969" spans="2:7" ht="14.25" customHeight="1" x14ac:dyDescent="0.25">
      <c r="B969" s="317"/>
      <c r="C969" s="287"/>
      <c r="D969" s="285"/>
      <c r="E969" s="286"/>
      <c r="F969" s="286"/>
      <c r="G969" s="303"/>
    </row>
    <row r="970" spans="2:7" ht="40.5" customHeight="1" x14ac:dyDescent="0.25">
      <c r="B970" s="1" t="s">
        <v>21</v>
      </c>
      <c r="C970" s="2">
        <v>8.6</v>
      </c>
      <c r="D970" s="298" t="e">
        <f>+#REF!</f>
        <v>#REF!</v>
      </c>
      <c r="E970" s="269"/>
      <c r="F970" s="269"/>
      <c r="G970" s="270"/>
    </row>
    <row r="971" spans="2:7" ht="14.25" customHeight="1" x14ac:dyDescent="0.25">
      <c r="B971" s="3"/>
      <c r="C971" s="4"/>
      <c r="D971" s="268" t="s">
        <v>22</v>
      </c>
      <c r="E971" s="269"/>
      <c r="F971" s="275"/>
      <c r="G971" s="5" t="s">
        <v>15</v>
      </c>
    </row>
    <row r="972" spans="2:7" ht="14.25" customHeight="1" x14ac:dyDescent="0.25">
      <c r="B972" s="299" t="s">
        <v>23</v>
      </c>
      <c r="C972" s="275"/>
      <c r="D972" s="6" t="s">
        <v>7</v>
      </c>
      <c r="E972" s="6" t="s">
        <v>8</v>
      </c>
      <c r="F972" s="7" t="s">
        <v>24</v>
      </c>
      <c r="G972" s="8" t="s">
        <v>25</v>
      </c>
    </row>
    <row r="973" spans="2:7" ht="14.25" customHeight="1" x14ac:dyDescent="0.25">
      <c r="B973" s="9">
        <v>1</v>
      </c>
      <c r="C973" s="44" t="s">
        <v>117</v>
      </c>
      <c r="D973" s="45" t="s">
        <v>57</v>
      </c>
      <c r="E973" s="44">
        <v>0.1</v>
      </c>
      <c r="F973" s="46">
        <v>108100</v>
      </c>
      <c r="G973" s="14">
        <f t="shared" ref="G973:G978" si="226">+ROUND(E973*F973,0)</f>
        <v>10810</v>
      </c>
    </row>
    <row r="974" spans="2:7" ht="14.25" customHeight="1" x14ac:dyDescent="0.25">
      <c r="B974" s="9">
        <v>2</v>
      </c>
      <c r="C974" s="44" t="s">
        <v>118</v>
      </c>
      <c r="D974" s="45" t="s">
        <v>87</v>
      </c>
      <c r="E974" s="44">
        <v>0.1</v>
      </c>
      <c r="F974" s="46">
        <v>36138.639999999999</v>
      </c>
      <c r="G974" s="14">
        <f t="shared" si="226"/>
        <v>3614</v>
      </c>
    </row>
    <row r="975" spans="2:7" ht="14.25" customHeight="1" x14ac:dyDescent="0.25">
      <c r="B975" s="9">
        <v>3</v>
      </c>
      <c r="C975" s="44" t="s">
        <v>119</v>
      </c>
      <c r="D975" s="45" t="s">
        <v>62</v>
      </c>
      <c r="E975" s="44">
        <v>0.08</v>
      </c>
      <c r="F975" s="46">
        <v>9399</v>
      </c>
      <c r="G975" s="14">
        <f t="shared" si="226"/>
        <v>752</v>
      </c>
    </row>
    <row r="976" spans="2:7" ht="14.25" customHeight="1" x14ac:dyDescent="0.25">
      <c r="B976" s="9">
        <v>4</v>
      </c>
      <c r="C976" s="44" t="s">
        <v>120</v>
      </c>
      <c r="D976" s="45" t="s">
        <v>87</v>
      </c>
      <c r="E976" s="44">
        <v>0.02</v>
      </c>
      <c r="F976" s="46">
        <v>63687</v>
      </c>
      <c r="G976" s="14">
        <f t="shared" si="226"/>
        <v>1274</v>
      </c>
    </row>
    <row r="977" spans="2:7" ht="14.25" customHeight="1" x14ac:dyDescent="0.25">
      <c r="B977" s="9">
        <v>5</v>
      </c>
      <c r="C977" s="44" t="s">
        <v>121</v>
      </c>
      <c r="D977" s="45" t="s">
        <v>87</v>
      </c>
      <c r="E977" s="44">
        <v>0.04</v>
      </c>
      <c r="F977" s="46">
        <v>17160</v>
      </c>
      <c r="G977" s="14">
        <f t="shared" si="226"/>
        <v>686</v>
      </c>
    </row>
    <row r="978" spans="2:7" ht="14.25" customHeight="1" x14ac:dyDescent="0.25">
      <c r="B978" s="9">
        <v>6</v>
      </c>
      <c r="C978" s="44" t="s">
        <v>45</v>
      </c>
      <c r="D978" s="45" t="s">
        <v>46</v>
      </c>
      <c r="E978" s="44">
        <v>0.02</v>
      </c>
      <c r="F978" s="46">
        <v>21529.758600000001</v>
      </c>
      <c r="G978" s="14">
        <f t="shared" si="226"/>
        <v>431</v>
      </c>
    </row>
    <row r="979" spans="2:7" ht="14.25" customHeight="1" x14ac:dyDescent="0.25">
      <c r="B979" s="300"/>
      <c r="C979" s="272"/>
      <c r="D979" s="273"/>
      <c r="E979" s="301" t="s">
        <v>26</v>
      </c>
      <c r="F979" s="275"/>
      <c r="G979" s="16">
        <f>SUM(G973:G978)</f>
        <v>17567</v>
      </c>
    </row>
    <row r="980" spans="2:7" ht="14.25" customHeight="1" x14ac:dyDescent="0.25">
      <c r="B980" s="302"/>
      <c r="C980" s="286"/>
      <c r="D980" s="286"/>
      <c r="E980" s="286"/>
      <c r="F980" s="286"/>
      <c r="G980" s="303"/>
    </row>
    <row r="981" spans="2:7" ht="14.25" customHeight="1" x14ac:dyDescent="0.25">
      <c r="B981" s="299" t="s">
        <v>27</v>
      </c>
      <c r="C981" s="275"/>
      <c r="D981" s="6" t="str">
        <f>+D972</f>
        <v>UNIDAD</v>
      </c>
      <c r="E981" s="6" t="s">
        <v>8</v>
      </c>
      <c r="F981" s="7" t="str">
        <f t="shared" ref="F981:G981" si="227">+F972</f>
        <v>VALOR UNITARIO</v>
      </c>
      <c r="G981" s="8" t="str">
        <f t="shared" si="227"/>
        <v>VALOR TOTAL</v>
      </c>
    </row>
    <row r="982" spans="2:7" ht="14.25" customHeight="1" x14ac:dyDescent="0.25">
      <c r="B982" s="9">
        <v>1</v>
      </c>
      <c r="C982" s="44" t="s">
        <v>122</v>
      </c>
      <c r="D982" s="45" t="s">
        <v>60</v>
      </c>
      <c r="E982" s="44">
        <v>0.04</v>
      </c>
      <c r="F982" s="46">
        <v>10000</v>
      </c>
      <c r="G982" s="14">
        <f t="shared" ref="G982:G984" si="228">+ROUND(E982*F982,0)</f>
        <v>400</v>
      </c>
    </row>
    <row r="983" spans="2:7" ht="14.25" customHeight="1" x14ac:dyDescent="0.25">
      <c r="B983" s="9">
        <f t="shared" ref="B983:B984" si="229">1+B982</f>
        <v>2</v>
      </c>
      <c r="C983" s="44" t="s">
        <v>123</v>
      </c>
      <c r="D983" s="45" t="s">
        <v>124</v>
      </c>
      <c r="E983" s="44">
        <v>0.5</v>
      </c>
      <c r="F983" s="46">
        <v>1010</v>
      </c>
      <c r="G983" s="14">
        <f t="shared" si="228"/>
        <v>505</v>
      </c>
    </row>
    <row r="984" spans="2:7" ht="14.25" customHeight="1" x14ac:dyDescent="0.25">
      <c r="B984" s="9">
        <f t="shared" si="229"/>
        <v>3</v>
      </c>
      <c r="C984" s="44" t="s">
        <v>28</v>
      </c>
      <c r="D984" s="45" t="s">
        <v>29</v>
      </c>
      <c r="E984" s="44">
        <v>0.03</v>
      </c>
      <c r="F984" s="46">
        <v>11502.884725362739</v>
      </c>
      <c r="G984" s="14">
        <f t="shared" si="228"/>
        <v>345</v>
      </c>
    </row>
    <row r="985" spans="2:7" ht="14.25" customHeight="1" x14ac:dyDescent="0.25">
      <c r="B985" s="300"/>
      <c r="C985" s="272"/>
      <c r="D985" s="273"/>
      <c r="E985" s="301" t="s">
        <v>30</v>
      </c>
      <c r="F985" s="275"/>
      <c r="G985" s="17">
        <f>SUM(G982:G984)</f>
        <v>1250</v>
      </c>
    </row>
    <row r="986" spans="2:7" ht="14.25" customHeight="1" x14ac:dyDescent="0.25">
      <c r="B986" s="18"/>
      <c r="C986" s="19"/>
      <c r="D986" s="19"/>
      <c r="E986" s="20"/>
      <c r="F986" s="20"/>
      <c r="G986" s="21"/>
    </row>
    <row r="987" spans="2:7" ht="14.25" customHeight="1" x14ac:dyDescent="0.25">
      <c r="B987" s="299" t="s">
        <v>31</v>
      </c>
      <c r="C987" s="275"/>
      <c r="D987" s="6" t="s">
        <v>32</v>
      </c>
      <c r="E987" s="6" t="s">
        <v>33</v>
      </c>
      <c r="F987" s="6" t="s">
        <v>34</v>
      </c>
      <c r="G987" s="22" t="s">
        <v>25</v>
      </c>
    </row>
    <row r="988" spans="2:7" ht="14.25" customHeight="1" x14ac:dyDescent="0.25">
      <c r="B988" s="9">
        <v>1</v>
      </c>
      <c r="C988" s="44" t="s">
        <v>31</v>
      </c>
      <c r="D988" s="45" t="s">
        <v>46</v>
      </c>
      <c r="E988" s="44">
        <v>10</v>
      </c>
      <c r="F988" s="46">
        <v>4280</v>
      </c>
      <c r="G988" s="14">
        <f t="shared" ref="G988:G990" si="230">+ROUND(E988*F988,0)</f>
        <v>42800</v>
      </c>
    </row>
    <row r="989" spans="2:7" ht="14.25" customHeight="1" x14ac:dyDescent="0.25">
      <c r="B989" s="9">
        <f t="shared" ref="B989:B990" si="231">1+B988</f>
        <v>2</v>
      </c>
      <c r="C989" s="10"/>
      <c r="D989" s="11"/>
      <c r="E989" s="12"/>
      <c r="F989" s="13"/>
      <c r="G989" s="14">
        <f t="shared" si="230"/>
        <v>0</v>
      </c>
    </row>
    <row r="990" spans="2:7" ht="14.25" customHeight="1" x14ac:dyDescent="0.25">
      <c r="B990" s="9">
        <f t="shared" si="231"/>
        <v>3</v>
      </c>
      <c r="C990" s="10"/>
      <c r="D990" s="11"/>
      <c r="E990" s="12"/>
      <c r="F990" s="13"/>
      <c r="G990" s="14">
        <f t="shared" si="230"/>
        <v>0</v>
      </c>
    </row>
    <row r="991" spans="2:7" ht="14.25" customHeight="1" x14ac:dyDescent="0.25">
      <c r="B991" s="300"/>
      <c r="C991" s="272"/>
      <c r="D991" s="273"/>
      <c r="E991" s="301" t="s">
        <v>35</v>
      </c>
      <c r="F991" s="275"/>
      <c r="G991" s="17">
        <f>SUM(G988:G990)</f>
        <v>42800</v>
      </c>
    </row>
    <row r="992" spans="2:7" ht="14.25" customHeight="1" x14ac:dyDescent="0.25">
      <c r="B992" s="18"/>
      <c r="C992" s="19"/>
      <c r="D992" s="19"/>
      <c r="E992" s="20"/>
      <c r="F992" s="20"/>
      <c r="G992" s="21"/>
    </row>
    <row r="993" spans="2:7" ht="14.25" customHeight="1" x14ac:dyDescent="0.25">
      <c r="B993" s="299" t="s">
        <v>36</v>
      </c>
      <c r="C993" s="275"/>
      <c r="D993" s="6" t="str">
        <f>+D981</f>
        <v>UNIDAD</v>
      </c>
      <c r="E993" s="6" t="s">
        <v>8</v>
      </c>
      <c r="F993" s="6" t="s">
        <v>37</v>
      </c>
      <c r="G993" s="8" t="str">
        <f>+G981</f>
        <v>VALOR TOTAL</v>
      </c>
    </row>
    <row r="994" spans="2:7" ht="14.25" customHeight="1" x14ac:dyDescent="0.25">
      <c r="B994" s="9">
        <v>1</v>
      </c>
      <c r="C994" s="44" t="s">
        <v>38</v>
      </c>
      <c r="D994" s="45" t="s">
        <v>39</v>
      </c>
      <c r="E994" s="44">
        <v>0.57999999999999996</v>
      </c>
      <c r="F994" s="46">
        <v>29765.602739726</v>
      </c>
      <c r="G994" s="14">
        <f t="shared" ref="G994:G996" si="232">+ROUND(E994*F994,0)</f>
        <v>17264</v>
      </c>
    </row>
    <row r="995" spans="2:7" ht="14.25" customHeight="1" x14ac:dyDescent="0.25">
      <c r="B995" s="9">
        <f t="shared" ref="B995:B996" si="233">1+B994</f>
        <v>2</v>
      </c>
      <c r="C995" s="10"/>
      <c r="D995" s="11"/>
      <c r="E995" s="12"/>
      <c r="F995" s="13"/>
      <c r="G995" s="14">
        <f t="shared" si="232"/>
        <v>0</v>
      </c>
    </row>
    <row r="996" spans="2:7" ht="14.25" customHeight="1" x14ac:dyDescent="0.25">
      <c r="B996" s="9">
        <f t="shared" si="233"/>
        <v>3</v>
      </c>
      <c r="C996" s="10"/>
      <c r="D996" s="11"/>
      <c r="E996" s="12"/>
      <c r="F996" s="13"/>
      <c r="G996" s="14">
        <f t="shared" si="232"/>
        <v>0</v>
      </c>
    </row>
    <row r="997" spans="2:7" ht="14.25" customHeight="1" x14ac:dyDescent="0.25">
      <c r="B997" s="300"/>
      <c r="C997" s="272"/>
      <c r="D997" s="273"/>
      <c r="E997" s="301" t="s">
        <v>40</v>
      </c>
      <c r="F997" s="275"/>
      <c r="G997" s="16">
        <f>SUM(G994:G996)</f>
        <v>17264</v>
      </c>
    </row>
    <row r="998" spans="2:7" ht="14.25" customHeight="1" x14ac:dyDescent="0.25">
      <c r="B998" s="18"/>
      <c r="C998" s="19"/>
      <c r="D998" s="19"/>
      <c r="E998" s="301" t="s">
        <v>41</v>
      </c>
      <c r="F998" s="275"/>
      <c r="G998" s="23">
        <f>ROUND(G979+G985+G997+G991,0)</f>
        <v>78881</v>
      </c>
    </row>
    <row r="999" spans="2:7" ht="14.25" customHeight="1" thickBot="1" x14ac:dyDescent="0.3">
      <c r="B999" s="24"/>
      <c r="C999" s="25"/>
      <c r="D999" s="25"/>
      <c r="E999" s="26"/>
      <c r="F999" s="26"/>
      <c r="G999" s="27"/>
    </row>
    <row r="1000" spans="2:7" ht="14.25" customHeight="1" thickBot="1" x14ac:dyDescent="0.3"/>
    <row r="1001" spans="2:7" ht="14.25" customHeight="1" x14ac:dyDescent="0.25">
      <c r="B1001" s="304"/>
      <c r="C1001" s="307"/>
      <c r="D1001" s="308"/>
      <c r="E1001" s="308"/>
      <c r="F1001" s="309"/>
      <c r="G1001" s="313"/>
    </row>
    <row r="1002" spans="2:7" ht="14.25" customHeight="1" x14ac:dyDescent="0.25">
      <c r="B1002" s="305"/>
      <c r="C1002" s="310"/>
      <c r="D1002" s="311"/>
      <c r="E1002" s="311"/>
      <c r="F1002" s="312"/>
      <c r="G1002" s="314"/>
    </row>
    <row r="1003" spans="2:7" ht="14.25" customHeight="1" x14ac:dyDescent="0.25">
      <c r="B1003" s="305"/>
      <c r="C1003" s="310"/>
      <c r="D1003" s="311"/>
      <c r="E1003" s="311"/>
      <c r="F1003" s="312"/>
      <c r="G1003" s="314"/>
    </row>
    <row r="1004" spans="2:7" ht="14.25" customHeight="1" x14ac:dyDescent="0.25">
      <c r="B1004" s="305"/>
      <c r="C1004" s="285"/>
      <c r="D1004" s="286"/>
      <c r="E1004" s="286"/>
      <c r="F1004" s="287"/>
      <c r="G1004" s="314"/>
    </row>
    <row r="1005" spans="2:7" ht="14.25" customHeight="1" x14ac:dyDescent="0.25">
      <c r="B1005" s="305"/>
      <c r="C1005" s="315" t="s">
        <v>20</v>
      </c>
      <c r="D1005" s="272"/>
      <c r="E1005" s="272"/>
      <c r="F1005" s="273"/>
      <c r="G1005" s="314"/>
    </row>
    <row r="1006" spans="2:7" ht="14.25" customHeight="1" x14ac:dyDescent="0.25">
      <c r="B1006" s="306"/>
      <c r="C1006" s="285"/>
      <c r="D1006" s="286"/>
      <c r="E1006" s="286"/>
      <c r="F1006" s="287"/>
      <c r="G1006" s="289"/>
    </row>
    <row r="1007" spans="2:7" ht="14.25" customHeight="1" x14ac:dyDescent="0.25">
      <c r="B1007" s="316" t="s">
        <v>95</v>
      </c>
      <c r="C1007" s="273"/>
      <c r="D1007" s="318" t="s">
        <v>96</v>
      </c>
      <c r="E1007" s="272"/>
      <c r="F1007" s="272"/>
      <c r="G1007" s="319"/>
    </row>
    <row r="1008" spans="2:7" ht="14.25" customHeight="1" x14ac:dyDescent="0.25">
      <c r="B1008" s="317"/>
      <c r="C1008" s="287"/>
      <c r="D1008" s="285"/>
      <c r="E1008" s="286"/>
      <c r="F1008" s="286"/>
      <c r="G1008" s="303"/>
    </row>
    <row r="1009" spans="2:7" ht="32.25" customHeight="1" x14ac:dyDescent="0.25">
      <c r="B1009" s="1" t="s">
        <v>21</v>
      </c>
      <c r="C1009" s="2">
        <v>8.6999999999999993</v>
      </c>
      <c r="D1009" s="298" t="e">
        <f>+#REF!</f>
        <v>#REF!</v>
      </c>
      <c r="E1009" s="269"/>
      <c r="F1009" s="269"/>
      <c r="G1009" s="270"/>
    </row>
    <row r="1010" spans="2:7" ht="14.25" customHeight="1" x14ac:dyDescent="0.25">
      <c r="B1010" s="3"/>
      <c r="C1010" s="4"/>
      <c r="D1010" s="268" t="s">
        <v>22</v>
      </c>
      <c r="E1010" s="269"/>
      <c r="F1010" s="275"/>
      <c r="G1010" s="5" t="s">
        <v>97</v>
      </c>
    </row>
    <row r="1011" spans="2:7" ht="14.25" customHeight="1" x14ac:dyDescent="0.25">
      <c r="B1011" s="299" t="s">
        <v>23</v>
      </c>
      <c r="C1011" s="275"/>
      <c r="D1011" s="6" t="s">
        <v>7</v>
      </c>
      <c r="E1011" s="6" t="s">
        <v>8</v>
      </c>
      <c r="F1011" s="7" t="s">
        <v>24</v>
      </c>
      <c r="G1011" s="8" t="s">
        <v>25</v>
      </c>
    </row>
    <row r="1012" spans="2:7" ht="14.25" customHeight="1" x14ac:dyDescent="0.25">
      <c r="B1012" s="9">
        <v>1</v>
      </c>
      <c r="C1012" s="47" t="s">
        <v>125</v>
      </c>
      <c r="D1012" s="48" t="s">
        <v>57</v>
      </c>
      <c r="E1012" s="49">
        <v>0.5</v>
      </c>
      <c r="F1012" s="50">
        <v>78560</v>
      </c>
      <c r="G1012" s="14">
        <f t="shared" ref="G1012:G1013" si="234">+ROUND(E1012*F1012,0)</f>
        <v>39280</v>
      </c>
    </row>
    <row r="1013" spans="2:7" ht="14.25" customHeight="1" x14ac:dyDescent="0.25">
      <c r="B1013" s="9">
        <f>1+B1012</f>
        <v>2</v>
      </c>
      <c r="C1013" s="49" t="s">
        <v>126</v>
      </c>
      <c r="D1013" s="48" t="s">
        <v>57</v>
      </c>
      <c r="E1013" s="49">
        <v>1.65</v>
      </c>
      <c r="F1013" s="50">
        <v>564</v>
      </c>
      <c r="G1013" s="14">
        <f t="shared" si="234"/>
        <v>931</v>
      </c>
    </row>
    <row r="1014" spans="2:7" ht="14.25" customHeight="1" x14ac:dyDescent="0.25">
      <c r="B1014" s="9">
        <v>3</v>
      </c>
      <c r="C1014" s="49" t="s">
        <v>127</v>
      </c>
      <c r="D1014" s="48" t="s">
        <v>57</v>
      </c>
      <c r="E1014" s="49">
        <v>1.28</v>
      </c>
      <c r="F1014" s="50">
        <v>530</v>
      </c>
      <c r="G1014" s="14"/>
    </row>
    <row r="1015" spans="2:7" ht="14.25" customHeight="1" x14ac:dyDescent="0.25">
      <c r="B1015" s="9">
        <v>4</v>
      </c>
      <c r="C1015" s="49" t="s">
        <v>45</v>
      </c>
      <c r="D1015" s="48" t="s">
        <v>46</v>
      </c>
      <c r="E1015" s="49">
        <v>0.1</v>
      </c>
      <c r="F1015" s="50">
        <v>18616.48</v>
      </c>
      <c r="G1015" s="14">
        <f>+ROUND(E1015*F1015,0)</f>
        <v>1862</v>
      </c>
    </row>
    <row r="1016" spans="2:7" ht="14.25" customHeight="1" x14ac:dyDescent="0.25">
      <c r="B1016" s="300"/>
      <c r="C1016" s="272"/>
      <c r="D1016" s="273"/>
      <c r="E1016" s="301" t="s">
        <v>26</v>
      </c>
      <c r="F1016" s="275"/>
      <c r="G1016" s="16">
        <f>SUM(G1012:G1015)</f>
        <v>42073</v>
      </c>
    </row>
    <row r="1017" spans="2:7" ht="14.25" customHeight="1" x14ac:dyDescent="0.25">
      <c r="B1017" s="302"/>
      <c r="C1017" s="286"/>
      <c r="D1017" s="286"/>
      <c r="E1017" s="286"/>
      <c r="F1017" s="286"/>
      <c r="G1017" s="303"/>
    </row>
    <row r="1018" spans="2:7" ht="14.25" customHeight="1" x14ac:dyDescent="0.25">
      <c r="B1018" s="299" t="s">
        <v>27</v>
      </c>
      <c r="C1018" s="275"/>
      <c r="D1018" s="6" t="str">
        <f>+D1011</f>
        <v>UNIDAD</v>
      </c>
      <c r="E1018" s="6" t="s">
        <v>8</v>
      </c>
      <c r="F1018" s="7" t="str">
        <f t="shared" ref="F1018:G1018" si="235">+F1011</f>
        <v>VALOR UNITARIO</v>
      </c>
      <c r="G1018" s="8" t="str">
        <f t="shared" si="235"/>
        <v>VALOR TOTAL</v>
      </c>
    </row>
    <row r="1019" spans="2:7" ht="14.25" customHeight="1" x14ac:dyDescent="0.25">
      <c r="B1019" s="9">
        <v>1</v>
      </c>
      <c r="C1019" s="49" t="s">
        <v>31</v>
      </c>
      <c r="D1019" s="48" t="s">
        <v>46</v>
      </c>
      <c r="E1019" s="49">
        <v>0.23899999999999999</v>
      </c>
      <c r="F1019" s="50">
        <v>19174.974399999999</v>
      </c>
      <c r="G1019" s="14">
        <f t="shared" ref="G1019:G1021" si="236">+ROUND(E1019*F1019,0)</f>
        <v>4583</v>
      </c>
    </row>
    <row r="1020" spans="2:7" ht="14.25" customHeight="1" x14ac:dyDescent="0.25">
      <c r="B1020" s="9">
        <f t="shared" ref="B1020:B1021" si="237">1+B1019</f>
        <v>2</v>
      </c>
      <c r="C1020" s="49" t="s">
        <v>90</v>
      </c>
      <c r="D1020" s="48" t="s">
        <v>60</v>
      </c>
      <c r="E1020" s="49">
        <v>0.2</v>
      </c>
      <c r="F1020" s="50">
        <v>2618</v>
      </c>
      <c r="G1020" s="14">
        <f t="shared" si="236"/>
        <v>524</v>
      </c>
    </row>
    <row r="1021" spans="2:7" ht="14.25" customHeight="1" x14ac:dyDescent="0.25">
      <c r="B1021" s="9">
        <f t="shared" si="237"/>
        <v>3</v>
      </c>
      <c r="C1021" s="49" t="s">
        <v>28</v>
      </c>
      <c r="D1021" s="48" t="s">
        <v>29</v>
      </c>
      <c r="E1021" s="49">
        <v>0.03</v>
      </c>
      <c r="F1021" s="50">
        <v>20135.921917808217</v>
      </c>
      <c r="G1021" s="14">
        <f t="shared" si="236"/>
        <v>604</v>
      </c>
    </row>
    <row r="1022" spans="2:7" ht="14.25" customHeight="1" x14ac:dyDescent="0.25">
      <c r="B1022" s="300"/>
      <c r="C1022" s="272"/>
      <c r="D1022" s="273"/>
      <c r="E1022" s="301" t="s">
        <v>30</v>
      </c>
      <c r="F1022" s="275"/>
      <c r="G1022" s="17">
        <f>SUM(G1019:G1021)</f>
        <v>5711</v>
      </c>
    </row>
    <row r="1023" spans="2:7" ht="14.25" customHeight="1" x14ac:dyDescent="0.25">
      <c r="B1023" s="18"/>
      <c r="C1023" s="19"/>
      <c r="D1023" s="19"/>
      <c r="E1023" s="20"/>
      <c r="F1023" s="20"/>
      <c r="G1023" s="21"/>
    </row>
    <row r="1024" spans="2:7" ht="14.25" customHeight="1" x14ac:dyDescent="0.25">
      <c r="B1024" s="299" t="s">
        <v>31</v>
      </c>
      <c r="C1024" s="275"/>
      <c r="D1024" s="6" t="s">
        <v>32</v>
      </c>
      <c r="E1024" s="6" t="s">
        <v>33</v>
      </c>
      <c r="F1024" s="6" t="s">
        <v>34</v>
      </c>
      <c r="G1024" s="22" t="s">
        <v>25</v>
      </c>
    </row>
    <row r="1025" spans="2:7" ht="14.25" customHeight="1" x14ac:dyDescent="0.25">
      <c r="B1025" s="9">
        <v>1</v>
      </c>
      <c r="C1025" s="44" t="s">
        <v>31</v>
      </c>
      <c r="D1025" s="45" t="s">
        <v>46</v>
      </c>
      <c r="E1025" s="44">
        <v>10</v>
      </c>
      <c r="F1025" s="46">
        <v>2405</v>
      </c>
      <c r="G1025" s="14">
        <f t="shared" ref="G1025:G1027" si="238">+ROUND(E1025*F1025,0)</f>
        <v>24050</v>
      </c>
    </row>
    <row r="1026" spans="2:7" ht="14.25" customHeight="1" x14ac:dyDescent="0.25">
      <c r="B1026" s="9">
        <f t="shared" ref="B1026:B1027" si="239">1+B1025</f>
        <v>2</v>
      </c>
      <c r="C1026" s="10"/>
      <c r="D1026" s="11"/>
      <c r="E1026" s="12"/>
      <c r="F1026" s="13"/>
      <c r="G1026" s="14">
        <f t="shared" si="238"/>
        <v>0</v>
      </c>
    </row>
    <row r="1027" spans="2:7" ht="14.25" customHeight="1" x14ac:dyDescent="0.25">
      <c r="B1027" s="9">
        <f t="shared" si="239"/>
        <v>3</v>
      </c>
      <c r="C1027" s="10"/>
      <c r="D1027" s="11"/>
      <c r="E1027" s="12"/>
      <c r="F1027" s="13"/>
      <c r="G1027" s="14">
        <f t="shared" si="238"/>
        <v>0</v>
      </c>
    </row>
    <row r="1028" spans="2:7" ht="14.25" customHeight="1" x14ac:dyDescent="0.25">
      <c r="B1028" s="300"/>
      <c r="C1028" s="272"/>
      <c r="D1028" s="273"/>
      <c r="E1028" s="301" t="s">
        <v>35</v>
      </c>
      <c r="F1028" s="275"/>
      <c r="G1028" s="17">
        <f>SUM(G1025:G1027)</f>
        <v>24050</v>
      </c>
    </row>
    <row r="1029" spans="2:7" ht="14.25" customHeight="1" x14ac:dyDescent="0.25">
      <c r="B1029" s="18"/>
      <c r="C1029" s="19"/>
      <c r="D1029" s="19"/>
      <c r="E1029" s="20"/>
      <c r="F1029" s="20"/>
      <c r="G1029" s="21"/>
    </row>
    <row r="1030" spans="2:7" ht="14.25" customHeight="1" x14ac:dyDescent="0.25">
      <c r="B1030" s="299" t="s">
        <v>36</v>
      </c>
      <c r="C1030" s="275"/>
      <c r="D1030" s="6" t="str">
        <f>+D1018</f>
        <v>UNIDAD</v>
      </c>
      <c r="E1030" s="6" t="s">
        <v>8</v>
      </c>
      <c r="F1030" s="6" t="s">
        <v>37</v>
      </c>
      <c r="G1030" s="8" t="str">
        <f>+G1018</f>
        <v>VALOR TOTAL</v>
      </c>
    </row>
    <row r="1031" spans="2:7" ht="14.25" customHeight="1" x14ac:dyDescent="0.25">
      <c r="B1031" s="9">
        <v>1</v>
      </c>
      <c r="C1031" s="49" t="s">
        <v>38</v>
      </c>
      <c r="D1031" s="48" t="s">
        <v>39</v>
      </c>
      <c r="E1031" s="49">
        <v>0.7</v>
      </c>
      <c r="F1031" s="50">
        <v>28765.602739726026</v>
      </c>
      <c r="G1031" s="14">
        <f t="shared" ref="G1031:G1033" si="240">+ROUND(E1031*F1031,0)</f>
        <v>20136</v>
      </c>
    </row>
    <row r="1032" spans="2:7" ht="14.25" customHeight="1" x14ac:dyDescent="0.25">
      <c r="B1032" s="9">
        <f t="shared" ref="B1032:B1033" si="241">1+B1031</f>
        <v>2</v>
      </c>
      <c r="C1032" s="10"/>
      <c r="D1032" s="11"/>
      <c r="E1032" s="12"/>
      <c r="F1032" s="13"/>
      <c r="G1032" s="14">
        <f t="shared" si="240"/>
        <v>0</v>
      </c>
    </row>
    <row r="1033" spans="2:7" ht="14.25" customHeight="1" x14ac:dyDescent="0.25">
      <c r="B1033" s="9">
        <f t="shared" si="241"/>
        <v>3</v>
      </c>
      <c r="C1033" s="10"/>
      <c r="D1033" s="11"/>
      <c r="E1033" s="12"/>
      <c r="F1033" s="13"/>
      <c r="G1033" s="14">
        <f t="shared" si="240"/>
        <v>0</v>
      </c>
    </row>
    <row r="1034" spans="2:7" ht="14.25" customHeight="1" x14ac:dyDescent="0.25">
      <c r="B1034" s="300"/>
      <c r="C1034" s="272"/>
      <c r="D1034" s="273"/>
      <c r="E1034" s="301" t="s">
        <v>40</v>
      </c>
      <c r="F1034" s="275"/>
      <c r="G1034" s="16">
        <f>SUM(G1031:G1033)</f>
        <v>20136</v>
      </c>
    </row>
    <row r="1035" spans="2:7" ht="14.25" customHeight="1" x14ac:dyDescent="0.25">
      <c r="B1035" s="18"/>
      <c r="C1035" s="19"/>
      <c r="D1035" s="19"/>
      <c r="E1035" s="301" t="s">
        <v>41</v>
      </c>
      <c r="F1035" s="275"/>
      <c r="G1035" s="23">
        <f>ROUND(G1016+G1022+G1034+G1028,0)</f>
        <v>91970</v>
      </c>
    </row>
    <row r="1036" spans="2:7" ht="14.25" customHeight="1" thickBot="1" x14ac:dyDescent="0.3">
      <c r="B1036" s="24"/>
      <c r="C1036" s="25"/>
      <c r="D1036" s="25"/>
      <c r="E1036" s="26"/>
      <c r="F1036" s="26"/>
      <c r="G1036" s="27"/>
    </row>
    <row r="1037" spans="2:7" ht="14.25" customHeight="1" thickBot="1" x14ac:dyDescent="0.3"/>
    <row r="1038" spans="2:7" ht="14.25" customHeight="1" x14ac:dyDescent="0.25">
      <c r="B1038" s="304"/>
      <c r="C1038" s="307"/>
      <c r="D1038" s="308"/>
      <c r="E1038" s="308"/>
      <c r="F1038" s="309"/>
      <c r="G1038" s="313"/>
    </row>
    <row r="1039" spans="2:7" ht="14.25" customHeight="1" x14ac:dyDescent="0.25">
      <c r="B1039" s="305"/>
      <c r="C1039" s="310"/>
      <c r="D1039" s="311"/>
      <c r="E1039" s="311"/>
      <c r="F1039" s="312"/>
      <c r="G1039" s="314"/>
    </row>
    <row r="1040" spans="2:7" ht="14.25" customHeight="1" x14ac:dyDescent="0.25">
      <c r="B1040" s="305"/>
      <c r="C1040" s="310"/>
      <c r="D1040" s="311"/>
      <c r="E1040" s="311"/>
      <c r="F1040" s="312"/>
      <c r="G1040" s="314"/>
    </row>
    <row r="1041" spans="2:7" ht="14.25" customHeight="1" x14ac:dyDescent="0.25">
      <c r="B1041" s="305"/>
      <c r="C1041" s="285"/>
      <c r="D1041" s="286"/>
      <c r="E1041" s="286"/>
      <c r="F1041" s="287"/>
      <c r="G1041" s="314"/>
    </row>
    <row r="1042" spans="2:7" ht="14.25" customHeight="1" x14ac:dyDescent="0.25">
      <c r="B1042" s="305"/>
      <c r="C1042" s="315" t="s">
        <v>20</v>
      </c>
      <c r="D1042" s="272"/>
      <c r="E1042" s="272"/>
      <c r="F1042" s="273"/>
      <c r="G1042" s="314"/>
    </row>
    <row r="1043" spans="2:7" ht="14.25" customHeight="1" x14ac:dyDescent="0.25">
      <c r="B1043" s="306"/>
      <c r="C1043" s="285"/>
      <c r="D1043" s="286"/>
      <c r="E1043" s="286"/>
      <c r="F1043" s="287"/>
      <c r="G1043" s="289"/>
    </row>
    <row r="1044" spans="2:7" ht="14.25" customHeight="1" x14ac:dyDescent="0.25">
      <c r="B1044" s="316" t="s">
        <v>95</v>
      </c>
      <c r="C1044" s="273"/>
      <c r="D1044" s="318" t="s">
        <v>96</v>
      </c>
      <c r="E1044" s="272"/>
      <c r="F1044" s="272"/>
      <c r="G1044" s="319"/>
    </row>
    <row r="1045" spans="2:7" ht="14.25" customHeight="1" x14ac:dyDescent="0.25">
      <c r="B1045" s="317"/>
      <c r="C1045" s="287"/>
      <c r="D1045" s="285"/>
      <c r="E1045" s="286"/>
      <c r="F1045" s="286"/>
      <c r="G1045" s="303"/>
    </row>
    <row r="1046" spans="2:7" ht="14.25" customHeight="1" x14ac:dyDescent="0.25">
      <c r="B1046" s="1" t="s">
        <v>21</v>
      </c>
      <c r="C1046" s="2">
        <v>8.8000000000000007</v>
      </c>
      <c r="D1046" s="298" t="e">
        <f>+#REF!</f>
        <v>#REF!</v>
      </c>
      <c r="E1046" s="269"/>
      <c r="F1046" s="269"/>
      <c r="G1046" s="270"/>
    </row>
    <row r="1047" spans="2:7" ht="14.25" customHeight="1" x14ac:dyDescent="0.25">
      <c r="B1047" s="3"/>
      <c r="C1047" s="4"/>
      <c r="D1047" s="268" t="s">
        <v>22</v>
      </c>
      <c r="E1047" s="269"/>
      <c r="F1047" s="275"/>
      <c r="G1047" s="5" t="s">
        <v>97</v>
      </c>
    </row>
    <row r="1048" spans="2:7" ht="14.25" customHeight="1" x14ac:dyDescent="0.25">
      <c r="B1048" s="299" t="s">
        <v>23</v>
      </c>
      <c r="C1048" s="275"/>
      <c r="D1048" s="6" t="s">
        <v>7</v>
      </c>
      <c r="E1048" s="6" t="s">
        <v>8</v>
      </c>
      <c r="F1048" s="7" t="s">
        <v>24</v>
      </c>
      <c r="G1048" s="8" t="s">
        <v>25</v>
      </c>
    </row>
    <row r="1049" spans="2:7" ht="14.25" customHeight="1" x14ac:dyDescent="0.25">
      <c r="B1049" s="9">
        <v>1</v>
      </c>
      <c r="C1049" s="47" t="s">
        <v>128</v>
      </c>
      <c r="D1049" s="48" t="s">
        <v>57</v>
      </c>
      <c r="E1049" s="49">
        <v>0.5</v>
      </c>
      <c r="F1049" s="50">
        <v>238560</v>
      </c>
      <c r="G1049" s="14">
        <f t="shared" ref="G1049:G1050" si="242">+ROUND(E1049*F1049,0)</f>
        <v>119280</v>
      </c>
    </row>
    <row r="1050" spans="2:7" ht="14.25" customHeight="1" x14ac:dyDescent="0.25">
      <c r="B1050" s="9">
        <f>1+B1049</f>
        <v>2</v>
      </c>
      <c r="C1050" s="49"/>
      <c r="D1050" s="48"/>
      <c r="E1050" s="49"/>
      <c r="F1050" s="50"/>
      <c r="G1050" s="14">
        <f t="shared" si="242"/>
        <v>0</v>
      </c>
    </row>
    <row r="1051" spans="2:7" ht="14.25" customHeight="1" x14ac:dyDescent="0.25">
      <c r="B1051" s="9">
        <v>3</v>
      </c>
      <c r="C1051" s="49"/>
      <c r="D1051" s="48"/>
      <c r="E1051" s="49"/>
      <c r="F1051" s="50"/>
      <c r="G1051" s="14"/>
    </row>
    <row r="1052" spans="2:7" ht="14.25" customHeight="1" x14ac:dyDescent="0.25">
      <c r="B1052" s="9">
        <v>4</v>
      </c>
      <c r="C1052" s="49"/>
      <c r="D1052" s="48"/>
      <c r="E1052" s="49"/>
      <c r="F1052" s="50"/>
      <c r="G1052" s="14">
        <f>+ROUND(E1052*F1052,0)</f>
        <v>0</v>
      </c>
    </row>
    <row r="1053" spans="2:7" ht="14.25" customHeight="1" x14ac:dyDescent="0.25">
      <c r="B1053" s="300"/>
      <c r="C1053" s="272"/>
      <c r="D1053" s="273"/>
      <c r="E1053" s="301" t="s">
        <v>26</v>
      </c>
      <c r="F1053" s="275"/>
      <c r="G1053" s="16">
        <f>SUM(G1049:G1052)</f>
        <v>119280</v>
      </c>
    </row>
    <row r="1054" spans="2:7" ht="14.25" customHeight="1" x14ac:dyDescent="0.25">
      <c r="B1054" s="302"/>
      <c r="C1054" s="286"/>
      <c r="D1054" s="286"/>
      <c r="E1054" s="286"/>
      <c r="F1054" s="286"/>
      <c r="G1054" s="303"/>
    </row>
    <row r="1055" spans="2:7" ht="14.25" customHeight="1" x14ac:dyDescent="0.25">
      <c r="B1055" s="299" t="s">
        <v>27</v>
      </c>
      <c r="C1055" s="275"/>
      <c r="D1055" s="6" t="str">
        <f>+D1048</f>
        <v>UNIDAD</v>
      </c>
      <c r="E1055" s="6" t="s">
        <v>8</v>
      </c>
      <c r="F1055" s="7" t="str">
        <f t="shared" ref="F1055:G1055" si="243">+F1048</f>
        <v>VALOR UNITARIO</v>
      </c>
      <c r="G1055" s="8" t="str">
        <f t="shared" si="243"/>
        <v>VALOR TOTAL</v>
      </c>
    </row>
    <row r="1056" spans="2:7" ht="14.25" customHeight="1" x14ac:dyDescent="0.25">
      <c r="B1056" s="9">
        <v>1</v>
      </c>
      <c r="C1056" s="49"/>
      <c r="D1056" s="48"/>
      <c r="E1056" s="49"/>
      <c r="F1056" s="50"/>
      <c r="G1056" s="14">
        <f t="shared" ref="G1056:G1058" si="244">+ROUND(E1056*F1056,0)</f>
        <v>0</v>
      </c>
    </row>
    <row r="1057" spans="2:7" ht="14.25" customHeight="1" x14ac:dyDescent="0.25">
      <c r="B1057" s="9">
        <f t="shared" ref="B1057:B1058" si="245">1+B1056</f>
        <v>2</v>
      </c>
      <c r="C1057" s="49"/>
      <c r="D1057" s="48"/>
      <c r="E1057" s="49"/>
      <c r="F1057" s="50"/>
      <c r="G1057" s="14">
        <f t="shared" si="244"/>
        <v>0</v>
      </c>
    </row>
    <row r="1058" spans="2:7" ht="14.25" customHeight="1" x14ac:dyDescent="0.25">
      <c r="B1058" s="9">
        <f t="shared" si="245"/>
        <v>3</v>
      </c>
      <c r="C1058" s="49" t="s">
        <v>28</v>
      </c>
      <c r="D1058" s="48" t="s">
        <v>29</v>
      </c>
      <c r="E1058" s="49">
        <v>0.03</v>
      </c>
      <c r="F1058" s="50">
        <v>20135.921917808217</v>
      </c>
      <c r="G1058" s="14">
        <f t="shared" si="244"/>
        <v>604</v>
      </c>
    </row>
    <row r="1059" spans="2:7" ht="14.25" customHeight="1" x14ac:dyDescent="0.25">
      <c r="B1059" s="300"/>
      <c r="C1059" s="272"/>
      <c r="D1059" s="273"/>
      <c r="E1059" s="301" t="s">
        <v>30</v>
      </c>
      <c r="F1059" s="275"/>
      <c r="G1059" s="17">
        <f>SUM(G1056:G1058)</f>
        <v>604</v>
      </c>
    </row>
    <row r="1060" spans="2:7" ht="14.25" customHeight="1" x14ac:dyDescent="0.25">
      <c r="B1060" s="18"/>
      <c r="C1060" s="19"/>
      <c r="D1060" s="19"/>
      <c r="E1060" s="20"/>
      <c r="F1060" s="20"/>
      <c r="G1060" s="21"/>
    </row>
    <row r="1061" spans="2:7" ht="14.25" customHeight="1" x14ac:dyDescent="0.25">
      <c r="B1061" s="299" t="s">
        <v>31</v>
      </c>
      <c r="C1061" s="275"/>
      <c r="D1061" s="6" t="s">
        <v>32</v>
      </c>
      <c r="E1061" s="6" t="s">
        <v>33</v>
      </c>
      <c r="F1061" s="6" t="s">
        <v>34</v>
      </c>
      <c r="G1061" s="22" t="s">
        <v>25</v>
      </c>
    </row>
    <row r="1062" spans="2:7" ht="14.25" customHeight="1" x14ac:dyDescent="0.25">
      <c r="B1062" s="9">
        <v>1</v>
      </c>
      <c r="C1062" s="44" t="s">
        <v>31</v>
      </c>
      <c r="D1062" s="45" t="s">
        <v>46</v>
      </c>
      <c r="E1062" s="44">
        <v>10</v>
      </c>
      <c r="F1062" s="46">
        <v>2405</v>
      </c>
      <c r="G1062" s="14">
        <f t="shared" ref="G1062:G1064" si="246">+ROUND(E1062*F1062,0)</f>
        <v>24050</v>
      </c>
    </row>
    <row r="1063" spans="2:7" ht="14.25" customHeight="1" x14ac:dyDescent="0.25">
      <c r="B1063" s="9">
        <f t="shared" ref="B1063:B1064" si="247">1+B1062</f>
        <v>2</v>
      </c>
      <c r="C1063" s="10"/>
      <c r="D1063" s="11"/>
      <c r="E1063" s="12"/>
      <c r="F1063" s="13"/>
      <c r="G1063" s="14">
        <f t="shared" si="246"/>
        <v>0</v>
      </c>
    </row>
    <row r="1064" spans="2:7" ht="14.25" customHeight="1" x14ac:dyDescent="0.25">
      <c r="B1064" s="9">
        <f t="shared" si="247"/>
        <v>3</v>
      </c>
      <c r="C1064" s="10"/>
      <c r="D1064" s="11"/>
      <c r="E1064" s="12"/>
      <c r="F1064" s="13"/>
      <c r="G1064" s="14">
        <f t="shared" si="246"/>
        <v>0</v>
      </c>
    </row>
    <row r="1065" spans="2:7" ht="14.25" customHeight="1" x14ac:dyDescent="0.25">
      <c r="B1065" s="300"/>
      <c r="C1065" s="272"/>
      <c r="D1065" s="273"/>
      <c r="E1065" s="301" t="s">
        <v>35</v>
      </c>
      <c r="F1065" s="275"/>
      <c r="G1065" s="17">
        <f>SUM(G1062:G1064)</f>
        <v>24050</v>
      </c>
    </row>
    <row r="1066" spans="2:7" ht="14.25" customHeight="1" x14ac:dyDescent="0.25">
      <c r="B1066" s="18"/>
      <c r="C1066" s="19"/>
      <c r="D1066" s="19"/>
      <c r="E1066" s="20"/>
      <c r="F1066" s="20"/>
      <c r="G1066" s="21"/>
    </row>
    <row r="1067" spans="2:7" ht="14.25" customHeight="1" x14ac:dyDescent="0.25">
      <c r="B1067" s="299" t="s">
        <v>36</v>
      </c>
      <c r="C1067" s="275"/>
      <c r="D1067" s="6" t="str">
        <f>+D1055</f>
        <v>UNIDAD</v>
      </c>
      <c r="E1067" s="6" t="s">
        <v>8</v>
      </c>
      <c r="F1067" s="6" t="s">
        <v>37</v>
      </c>
      <c r="G1067" s="8" t="str">
        <f>+G1055</f>
        <v>VALOR TOTAL</v>
      </c>
    </row>
    <row r="1068" spans="2:7" ht="14.25" customHeight="1" x14ac:dyDescent="0.25">
      <c r="B1068" s="9">
        <v>1</v>
      </c>
      <c r="C1068" s="49" t="s">
        <v>38</v>
      </c>
      <c r="D1068" s="48" t="s">
        <v>39</v>
      </c>
      <c r="E1068" s="49">
        <v>0.7</v>
      </c>
      <c r="F1068" s="50">
        <v>28765.602739726026</v>
      </c>
      <c r="G1068" s="14">
        <f t="shared" ref="G1068:G1070" si="248">+ROUND(E1068*F1068,0)</f>
        <v>20136</v>
      </c>
    </row>
    <row r="1069" spans="2:7" ht="14.25" customHeight="1" x14ac:dyDescent="0.25">
      <c r="B1069" s="9">
        <f t="shared" ref="B1069:B1070" si="249">1+B1068</f>
        <v>2</v>
      </c>
      <c r="C1069" s="10"/>
      <c r="D1069" s="11"/>
      <c r="E1069" s="12"/>
      <c r="F1069" s="13"/>
      <c r="G1069" s="14">
        <f t="shared" si="248"/>
        <v>0</v>
      </c>
    </row>
    <row r="1070" spans="2:7" ht="14.25" customHeight="1" x14ac:dyDescent="0.25">
      <c r="B1070" s="9">
        <f t="shared" si="249"/>
        <v>3</v>
      </c>
      <c r="C1070" s="10"/>
      <c r="D1070" s="11"/>
      <c r="E1070" s="12"/>
      <c r="F1070" s="13"/>
      <c r="G1070" s="14">
        <f t="shared" si="248"/>
        <v>0</v>
      </c>
    </row>
    <row r="1071" spans="2:7" ht="14.25" customHeight="1" x14ac:dyDescent="0.25">
      <c r="B1071" s="300"/>
      <c r="C1071" s="272"/>
      <c r="D1071" s="273"/>
      <c r="E1071" s="301" t="s">
        <v>40</v>
      </c>
      <c r="F1071" s="275"/>
      <c r="G1071" s="16">
        <f>SUM(G1068:G1070)</f>
        <v>20136</v>
      </c>
    </row>
    <row r="1072" spans="2:7" ht="14.25" customHeight="1" x14ac:dyDescent="0.25">
      <c r="B1072" s="18"/>
      <c r="C1072" s="19"/>
      <c r="D1072" s="19"/>
      <c r="E1072" s="301" t="s">
        <v>41</v>
      </c>
      <c r="F1072" s="275"/>
      <c r="G1072" s="23">
        <f>ROUND(G1053+G1059+G1071+G1065,0)</f>
        <v>164070</v>
      </c>
    </row>
    <row r="1073" spans="2:7" ht="14.25" customHeight="1" thickBot="1" x14ac:dyDescent="0.3">
      <c r="B1073" s="24"/>
      <c r="C1073" s="25"/>
      <c r="D1073" s="25"/>
      <c r="E1073" s="26"/>
      <c r="F1073" s="26"/>
      <c r="G1073" s="27"/>
    </row>
  </sheetData>
  <mergeCells count="638">
    <mergeCell ref="B1067:C1067"/>
    <mergeCell ref="B1071:D1071"/>
    <mergeCell ref="E1071:F1071"/>
    <mergeCell ref="E1072:F1072"/>
    <mergeCell ref="B1055:C1055"/>
    <mergeCell ref="B1059:D1059"/>
    <mergeCell ref="E1059:F1059"/>
    <mergeCell ref="B1061:C1061"/>
    <mergeCell ref="B1065:D1065"/>
    <mergeCell ref="E1065:F1065"/>
    <mergeCell ref="D1046:G1046"/>
    <mergeCell ref="D1047:F1047"/>
    <mergeCell ref="B1048:C1048"/>
    <mergeCell ref="B1053:D1053"/>
    <mergeCell ref="E1053:F1053"/>
    <mergeCell ref="B1054:G1054"/>
    <mergeCell ref="E1035:F1035"/>
    <mergeCell ref="B1038:B1043"/>
    <mergeCell ref="C1038:F1041"/>
    <mergeCell ref="G1038:G1043"/>
    <mergeCell ref="C1042:F1043"/>
    <mergeCell ref="B1044:C1045"/>
    <mergeCell ref="D1044:G1045"/>
    <mergeCell ref="B1024:C1024"/>
    <mergeCell ref="B1028:D1028"/>
    <mergeCell ref="E1028:F1028"/>
    <mergeCell ref="B1030:C1030"/>
    <mergeCell ref="B1034:D1034"/>
    <mergeCell ref="E1034:F1034"/>
    <mergeCell ref="B1011:C1011"/>
    <mergeCell ref="B1016:D1016"/>
    <mergeCell ref="E1016:F1016"/>
    <mergeCell ref="B1017:G1017"/>
    <mergeCell ref="B1018:C1018"/>
    <mergeCell ref="B1022:D1022"/>
    <mergeCell ref="E1022:F1022"/>
    <mergeCell ref="G1001:G1006"/>
    <mergeCell ref="C1005:F1006"/>
    <mergeCell ref="B1007:C1008"/>
    <mergeCell ref="D1007:G1008"/>
    <mergeCell ref="D1009:G1009"/>
    <mergeCell ref="D1010:F1010"/>
    <mergeCell ref="B993:C993"/>
    <mergeCell ref="B997:D997"/>
    <mergeCell ref="E997:F997"/>
    <mergeCell ref="E998:F998"/>
    <mergeCell ref="B1001:B1006"/>
    <mergeCell ref="C1001:F1004"/>
    <mergeCell ref="B981:C981"/>
    <mergeCell ref="B985:D985"/>
    <mergeCell ref="E985:F985"/>
    <mergeCell ref="B987:C987"/>
    <mergeCell ref="B991:D991"/>
    <mergeCell ref="E991:F991"/>
    <mergeCell ref="D970:G970"/>
    <mergeCell ref="D971:F971"/>
    <mergeCell ref="B972:C972"/>
    <mergeCell ref="B979:D979"/>
    <mergeCell ref="E979:F979"/>
    <mergeCell ref="B980:G980"/>
    <mergeCell ref="E959:F959"/>
    <mergeCell ref="B962:B967"/>
    <mergeCell ref="C962:F965"/>
    <mergeCell ref="G962:G967"/>
    <mergeCell ref="C966:F967"/>
    <mergeCell ref="B968:C969"/>
    <mergeCell ref="D968:G969"/>
    <mergeCell ref="B948:C948"/>
    <mergeCell ref="B952:D952"/>
    <mergeCell ref="E952:F952"/>
    <mergeCell ref="B954:C954"/>
    <mergeCell ref="B958:D958"/>
    <mergeCell ref="E958:F958"/>
    <mergeCell ref="B935:C935"/>
    <mergeCell ref="B940:D940"/>
    <mergeCell ref="E940:F940"/>
    <mergeCell ref="B941:G941"/>
    <mergeCell ref="B942:C942"/>
    <mergeCell ref="B946:D946"/>
    <mergeCell ref="E946:F946"/>
    <mergeCell ref="G925:G930"/>
    <mergeCell ref="C929:F930"/>
    <mergeCell ref="B931:C932"/>
    <mergeCell ref="D931:G932"/>
    <mergeCell ref="D933:G933"/>
    <mergeCell ref="D934:F934"/>
    <mergeCell ref="B915:C915"/>
    <mergeCell ref="B919:D919"/>
    <mergeCell ref="E919:F919"/>
    <mergeCell ref="E920:F920"/>
    <mergeCell ref="B925:B930"/>
    <mergeCell ref="C925:F928"/>
    <mergeCell ref="B903:C903"/>
    <mergeCell ref="B907:D907"/>
    <mergeCell ref="E907:F907"/>
    <mergeCell ref="B909:C909"/>
    <mergeCell ref="B913:D913"/>
    <mergeCell ref="E913:F913"/>
    <mergeCell ref="D894:G894"/>
    <mergeCell ref="D895:F895"/>
    <mergeCell ref="B896:C896"/>
    <mergeCell ref="B901:D901"/>
    <mergeCell ref="E901:F901"/>
    <mergeCell ref="B902:G902"/>
    <mergeCell ref="E883:F883"/>
    <mergeCell ref="B886:B891"/>
    <mergeCell ref="C886:F889"/>
    <mergeCell ref="G886:G891"/>
    <mergeCell ref="C890:F891"/>
    <mergeCell ref="B892:C893"/>
    <mergeCell ref="D892:G893"/>
    <mergeCell ref="B872:C872"/>
    <mergeCell ref="B876:D876"/>
    <mergeCell ref="E876:F876"/>
    <mergeCell ref="B878:C878"/>
    <mergeCell ref="B882:D882"/>
    <mergeCell ref="E882:F882"/>
    <mergeCell ref="B859:C859"/>
    <mergeCell ref="B864:D864"/>
    <mergeCell ref="E864:F864"/>
    <mergeCell ref="B865:G865"/>
    <mergeCell ref="B866:C866"/>
    <mergeCell ref="B870:D870"/>
    <mergeCell ref="E870:F870"/>
    <mergeCell ref="G849:G854"/>
    <mergeCell ref="C853:F854"/>
    <mergeCell ref="B855:C856"/>
    <mergeCell ref="D855:G856"/>
    <mergeCell ref="D857:G857"/>
    <mergeCell ref="D858:F858"/>
    <mergeCell ref="B841:C841"/>
    <mergeCell ref="B845:D845"/>
    <mergeCell ref="E845:F845"/>
    <mergeCell ref="E846:F846"/>
    <mergeCell ref="B849:B854"/>
    <mergeCell ref="C849:F852"/>
    <mergeCell ref="B829:C829"/>
    <mergeCell ref="B833:D833"/>
    <mergeCell ref="E833:F833"/>
    <mergeCell ref="B835:C835"/>
    <mergeCell ref="B839:D839"/>
    <mergeCell ref="E839:F839"/>
    <mergeCell ref="D820:G820"/>
    <mergeCell ref="D821:F821"/>
    <mergeCell ref="B822:C822"/>
    <mergeCell ref="B827:D827"/>
    <mergeCell ref="E827:F827"/>
    <mergeCell ref="B828:G828"/>
    <mergeCell ref="E809:F809"/>
    <mergeCell ref="B812:B817"/>
    <mergeCell ref="C812:F815"/>
    <mergeCell ref="G812:G817"/>
    <mergeCell ref="C816:F817"/>
    <mergeCell ref="B818:C819"/>
    <mergeCell ref="D818:G819"/>
    <mergeCell ref="B798:C798"/>
    <mergeCell ref="B802:D802"/>
    <mergeCell ref="E802:F802"/>
    <mergeCell ref="B804:C804"/>
    <mergeCell ref="B808:D808"/>
    <mergeCell ref="E808:F808"/>
    <mergeCell ref="B785:C785"/>
    <mergeCell ref="B790:D790"/>
    <mergeCell ref="E790:F790"/>
    <mergeCell ref="B791:G791"/>
    <mergeCell ref="B792:C792"/>
    <mergeCell ref="B796:D796"/>
    <mergeCell ref="E796:F796"/>
    <mergeCell ref="G775:G780"/>
    <mergeCell ref="C779:F780"/>
    <mergeCell ref="B781:C782"/>
    <mergeCell ref="D781:G782"/>
    <mergeCell ref="D783:G783"/>
    <mergeCell ref="D784:F784"/>
    <mergeCell ref="B767:C767"/>
    <mergeCell ref="B771:D771"/>
    <mergeCell ref="E771:F771"/>
    <mergeCell ref="E772:F772"/>
    <mergeCell ref="B775:B780"/>
    <mergeCell ref="C775:F778"/>
    <mergeCell ref="B755:C755"/>
    <mergeCell ref="B759:D759"/>
    <mergeCell ref="E759:F759"/>
    <mergeCell ref="B761:C761"/>
    <mergeCell ref="B765:D765"/>
    <mergeCell ref="E765:F765"/>
    <mergeCell ref="D746:G746"/>
    <mergeCell ref="D747:F747"/>
    <mergeCell ref="B748:C748"/>
    <mergeCell ref="B753:D753"/>
    <mergeCell ref="E753:F753"/>
    <mergeCell ref="B754:G754"/>
    <mergeCell ref="E735:F735"/>
    <mergeCell ref="B738:B743"/>
    <mergeCell ref="C738:F741"/>
    <mergeCell ref="G738:G743"/>
    <mergeCell ref="C742:F743"/>
    <mergeCell ref="B744:C745"/>
    <mergeCell ref="D744:G745"/>
    <mergeCell ref="B724:C724"/>
    <mergeCell ref="B728:D728"/>
    <mergeCell ref="E728:F728"/>
    <mergeCell ref="B730:C730"/>
    <mergeCell ref="B734:D734"/>
    <mergeCell ref="E734:F734"/>
    <mergeCell ref="B711:C711"/>
    <mergeCell ref="B716:D716"/>
    <mergeCell ref="E716:F716"/>
    <mergeCell ref="B717:G717"/>
    <mergeCell ref="B718:C718"/>
    <mergeCell ref="B722:D722"/>
    <mergeCell ref="E722:F722"/>
    <mergeCell ref="G701:G706"/>
    <mergeCell ref="C705:F706"/>
    <mergeCell ref="B707:C708"/>
    <mergeCell ref="D707:G708"/>
    <mergeCell ref="D709:G709"/>
    <mergeCell ref="D710:F710"/>
    <mergeCell ref="B693:C693"/>
    <mergeCell ref="B697:D697"/>
    <mergeCell ref="E697:F697"/>
    <mergeCell ref="E698:F698"/>
    <mergeCell ref="B701:B706"/>
    <mergeCell ref="C701:F704"/>
    <mergeCell ref="B681:C681"/>
    <mergeCell ref="B685:D685"/>
    <mergeCell ref="E685:F685"/>
    <mergeCell ref="B687:C687"/>
    <mergeCell ref="B691:D691"/>
    <mergeCell ref="E691:F691"/>
    <mergeCell ref="D665:G665"/>
    <mergeCell ref="D666:F666"/>
    <mergeCell ref="B667:C667"/>
    <mergeCell ref="B679:D679"/>
    <mergeCell ref="E679:F679"/>
    <mergeCell ref="B680:G680"/>
    <mergeCell ref="E654:F654"/>
    <mergeCell ref="B657:B662"/>
    <mergeCell ref="C657:F660"/>
    <mergeCell ref="G657:G662"/>
    <mergeCell ref="C661:F662"/>
    <mergeCell ref="B663:C664"/>
    <mergeCell ref="D663:G664"/>
    <mergeCell ref="B643:C643"/>
    <mergeCell ref="B647:D647"/>
    <mergeCell ref="E647:F647"/>
    <mergeCell ref="B649:C649"/>
    <mergeCell ref="B653:D653"/>
    <mergeCell ref="E653:F653"/>
    <mergeCell ref="B631:C631"/>
    <mergeCell ref="B635:D635"/>
    <mergeCell ref="E635:F635"/>
    <mergeCell ref="B636:G636"/>
    <mergeCell ref="B637:C637"/>
    <mergeCell ref="B641:D641"/>
    <mergeCell ref="E641:F641"/>
    <mergeCell ref="G621:G626"/>
    <mergeCell ref="C625:F626"/>
    <mergeCell ref="B627:C628"/>
    <mergeCell ref="D627:G628"/>
    <mergeCell ref="D629:G629"/>
    <mergeCell ref="D630:F630"/>
    <mergeCell ref="B613:C613"/>
    <mergeCell ref="B617:D617"/>
    <mergeCell ref="E617:F617"/>
    <mergeCell ref="E618:F618"/>
    <mergeCell ref="B621:B626"/>
    <mergeCell ref="C621:F624"/>
    <mergeCell ref="B601:C601"/>
    <mergeCell ref="B605:D605"/>
    <mergeCell ref="E605:F605"/>
    <mergeCell ref="B607:C607"/>
    <mergeCell ref="B611:D611"/>
    <mergeCell ref="E611:F611"/>
    <mergeCell ref="D592:G592"/>
    <mergeCell ref="D593:F593"/>
    <mergeCell ref="B594:C594"/>
    <mergeCell ref="B599:D599"/>
    <mergeCell ref="E599:F599"/>
    <mergeCell ref="B600:G600"/>
    <mergeCell ref="E581:F581"/>
    <mergeCell ref="B584:B589"/>
    <mergeCell ref="C584:F587"/>
    <mergeCell ref="G584:G589"/>
    <mergeCell ref="C588:F589"/>
    <mergeCell ref="B590:C591"/>
    <mergeCell ref="D590:G591"/>
    <mergeCell ref="B570:C570"/>
    <mergeCell ref="B574:D574"/>
    <mergeCell ref="E574:F574"/>
    <mergeCell ref="B576:C576"/>
    <mergeCell ref="B580:D580"/>
    <mergeCell ref="E580:F580"/>
    <mergeCell ref="B557:C557"/>
    <mergeCell ref="B562:D562"/>
    <mergeCell ref="E562:F562"/>
    <mergeCell ref="B563:G563"/>
    <mergeCell ref="B564:C564"/>
    <mergeCell ref="B568:D568"/>
    <mergeCell ref="E568:F568"/>
    <mergeCell ref="G547:G552"/>
    <mergeCell ref="C551:F552"/>
    <mergeCell ref="B553:C554"/>
    <mergeCell ref="D553:G554"/>
    <mergeCell ref="D555:G555"/>
    <mergeCell ref="D556:F556"/>
    <mergeCell ref="B539:C539"/>
    <mergeCell ref="B543:D543"/>
    <mergeCell ref="E543:F543"/>
    <mergeCell ref="E544:F544"/>
    <mergeCell ref="B547:B552"/>
    <mergeCell ref="C547:F550"/>
    <mergeCell ref="B527:C527"/>
    <mergeCell ref="B531:D531"/>
    <mergeCell ref="E531:F531"/>
    <mergeCell ref="B533:C533"/>
    <mergeCell ref="B537:D537"/>
    <mergeCell ref="E537:F537"/>
    <mergeCell ref="D519:G519"/>
    <mergeCell ref="D520:F520"/>
    <mergeCell ref="B521:C521"/>
    <mergeCell ref="B525:D525"/>
    <mergeCell ref="E525:F525"/>
    <mergeCell ref="B526:G526"/>
    <mergeCell ref="E508:F508"/>
    <mergeCell ref="B511:B516"/>
    <mergeCell ref="C511:F514"/>
    <mergeCell ref="G511:G516"/>
    <mergeCell ref="C515:F516"/>
    <mergeCell ref="B517:C518"/>
    <mergeCell ref="D517:G518"/>
    <mergeCell ref="B497:C497"/>
    <mergeCell ref="B501:D501"/>
    <mergeCell ref="E501:F501"/>
    <mergeCell ref="B503:C503"/>
    <mergeCell ref="B507:D507"/>
    <mergeCell ref="E507:F507"/>
    <mergeCell ref="B485:C485"/>
    <mergeCell ref="B489:D489"/>
    <mergeCell ref="E489:F489"/>
    <mergeCell ref="B490:G490"/>
    <mergeCell ref="B491:C491"/>
    <mergeCell ref="B495:D495"/>
    <mergeCell ref="E495:F495"/>
    <mergeCell ref="G475:G480"/>
    <mergeCell ref="C479:F480"/>
    <mergeCell ref="B481:C482"/>
    <mergeCell ref="D481:G482"/>
    <mergeCell ref="D483:G483"/>
    <mergeCell ref="D484:F484"/>
    <mergeCell ref="B467:C467"/>
    <mergeCell ref="B471:D471"/>
    <mergeCell ref="E471:F471"/>
    <mergeCell ref="E472:F472"/>
    <mergeCell ref="B475:B480"/>
    <mergeCell ref="C475:F478"/>
    <mergeCell ref="B454:C454"/>
    <mergeCell ref="B459:D459"/>
    <mergeCell ref="E459:F459"/>
    <mergeCell ref="B461:C461"/>
    <mergeCell ref="B465:D465"/>
    <mergeCell ref="E465:F465"/>
    <mergeCell ref="D446:G446"/>
    <mergeCell ref="D447:F447"/>
    <mergeCell ref="B448:C448"/>
    <mergeCell ref="B452:D452"/>
    <mergeCell ref="E452:F452"/>
    <mergeCell ref="B453:G453"/>
    <mergeCell ref="E435:F435"/>
    <mergeCell ref="B438:B443"/>
    <mergeCell ref="C438:F441"/>
    <mergeCell ref="G438:G443"/>
    <mergeCell ref="C442:F443"/>
    <mergeCell ref="B444:C445"/>
    <mergeCell ref="D444:G445"/>
    <mergeCell ref="B424:C424"/>
    <mergeCell ref="B428:D428"/>
    <mergeCell ref="E428:F428"/>
    <mergeCell ref="B430:C430"/>
    <mergeCell ref="B434:D434"/>
    <mergeCell ref="E434:F434"/>
    <mergeCell ref="B411:C411"/>
    <mergeCell ref="B415:D415"/>
    <mergeCell ref="E415:F415"/>
    <mergeCell ref="B416:G416"/>
    <mergeCell ref="B417:C417"/>
    <mergeCell ref="B422:D422"/>
    <mergeCell ref="E422:F422"/>
    <mergeCell ref="G401:G406"/>
    <mergeCell ref="C405:F406"/>
    <mergeCell ref="B407:C408"/>
    <mergeCell ref="D407:G408"/>
    <mergeCell ref="D409:G409"/>
    <mergeCell ref="D410:F410"/>
    <mergeCell ref="B393:C393"/>
    <mergeCell ref="B397:D397"/>
    <mergeCell ref="E397:F397"/>
    <mergeCell ref="E398:F398"/>
    <mergeCell ref="B401:B406"/>
    <mergeCell ref="C401:F404"/>
    <mergeCell ref="B381:C381"/>
    <mergeCell ref="B385:D385"/>
    <mergeCell ref="E385:F385"/>
    <mergeCell ref="B387:C387"/>
    <mergeCell ref="B391:D391"/>
    <mergeCell ref="E391:F391"/>
    <mergeCell ref="D373:G373"/>
    <mergeCell ref="D374:F374"/>
    <mergeCell ref="B375:C375"/>
    <mergeCell ref="B379:D379"/>
    <mergeCell ref="E379:F379"/>
    <mergeCell ref="B380:G380"/>
    <mergeCell ref="E362:F362"/>
    <mergeCell ref="B365:B370"/>
    <mergeCell ref="C365:F368"/>
    <mergeCell ref="G365:G370"/>
    <mergeCell ref="C369:F370"/>
    <mergeCell ref="B371:C372"/>
    <mergeCell ref="D371:G372"/>
    <mergeCell ref="B351:C351"/>
    <mergeCell ref="B355:D355"/>
    <mergeCell ref="E355:F355"/>
    <mergeCell ref="B357:C357"/>
    <mergeCell ref="B361:D361"/>
    <mergeCell ref="E361:F361"/>
    <mergeCell ref="B337:C337"/>
    <mergeCell ref="B343:D343"/>
    <mergeCell ref="E343:F343"/>
    <mergeCell ref="B344:G344"/>
    <mergeCell ref="B345:C345"/>
    <mergeCell ref="B349:D349"/>
    <mergeCell ref="E349:F349"/>
    <mergeCell ref="G327:G332"/>
    <mergeCell ref="C331:F332"/>
    <mergeCell ref="B333:C334"/>
    <mergeCell ref="D333:G334"/>
    <mergeCell ref="D335:G335"/>
    <mergeCell ref="D336:F336"/>
    <mergeCell ref="B319:C319"/>
    <mergeCell ref="B323:D323"/>
    <mergeCell ref="E323:F323"/>
    <mergeCell ref="E324:F324"/>
    <mergeCell ref="B327:B332"/>
    <mergeCell ref="C327:F330"/>
    <mergeCell ref="B307:C307"/>
    <mergeCell ref="B311:D311"/>
    <mergeCell ref="E311:F311"/>
    <mergeCell ref="B313:C313"/>
    <mergeCell ref="B317:D317"/>
    <mergeCell ref="E317:F317"/>
    <mergeCell ref="D299:G299"/>
    <mergeCell ref="D300:F300"/>
    <mergeCell ref="B301:C301"/>
    <mergeCell ref="B305:D305"/>
    <mergeCell ref="E305:F305"/>
    <mergeCell ref="B306:G306"/>
    <mergeCell ref="E288:F288"/>
    <mergeCell ref="B291:B296"/>
    <mergeCell ref="C291:F294"/>
    <mergeCell ref="G291:G296"/>
    <mergeCell ref="C295:F296"/>
    <mergeCell ref="B297:C298"/>
    <mergeCell ref="D297:G298"/>
    <mergeCell ref="B277:C277"/>
    <mergeCell ref="B281:D281"/>
    <mergeCell ref="E281:F281"/>
    <mergeCell ref="B283:C283"/>
    <mergeCell ref="B287:D287"/>
    <mergeCell ref="E287:F287"/>
    <mergeCell ref="B265:C265"/>
    <mergeCell ref="B269:D269"/>
    <mergeCell ref="E269:F269"/>
    <mergeCell ref="B270:G270"/>
    <mergeCell ref="B271:C271"/>
    <mergeCell ref="B275:D275"/>
    <mergeCell ref="E275:F275"/>
    <mergeCell ref="G255:G260"/>
    <mergeCell ref="C259:F260"/>
    <mergeCell ref="B261:C262"/>
    <mergeCell ref="D261:G262"/>
    <mergeCell ref="D263:G263"/>
    <mergeCell ref="D264:F264"/>
    <mergeCell ref="B247:C247"/>
    <mergeCell ref="B251:D251"/>
    <mergeCell ref="E251:F251"/>
    <mergeCell ref="E252:F252"/>
    <mergeCell ref="B255:B260"/>
    <mergeCell ref="C255:F258"/>
    <mergeCell ref="B235:C235"/>
    <mergeCell ref="B239:D239"/>
    <mergeCell ref="E239:F239"/>
    <mergeCell ref="B241:C241"/>
    <mergeCell ref="B245:D245"/>
    <mergeCell ref="E245:F245"/>
    <mergeCell ref="D227:G227"/>
    <mergeCell ref="D228:F228"/>
    <mergeCell ref="B229:C229"/>
    <mergeCell ref="B233:D233"/>
    <mergeCell ref="E233:F233"/>
    <mergeCell ref="B234:G234"/>
    <mergeCell ref="E216:F216"/>
    <mergeCell ref="B219:B224"/>
    <mergeCell ref="C219:F222"/>
    <mergeCell ref="G219:G224"/>
    <mergeCell ref="C223:F224"/>
    <mergeCell ref="B225:C226"/>
    <mergeCell ref="D225:G226"/>
    <mergeCell ref="B205:C205"/>
    <mergeCell ref="B209:D209"/>
    <mergeCell ref="E209:F209"/>
    <mergeCell ref="B211:C211"/>
    <mergeCell ref="B215:D215"/>
    <mergeCell ref="E215:F215"/>
    <mergeCell ref="B193:C193"/>
    <mergeCell ref="B197:D197"/>
    <mergeCell ref="E197:F197"/>
    <mergeCell ref="B198:G198"/>
    <mergeCell ref="B199:C199"/>
    <mergeCell ref="B203:D203"/>
    <mergeCell ref="E203:F203"/>
    <mergeCell ref="G183:G188"/>
    <mergeCell ref="C187:F188"/>
    <mergeCell ref="B189:C190"/>
    <mergeCell ref="D189:G190"/>
    <mergeCell ref="D191:G191"/>
    <mergeCell ref="D192:F192"/>
    <mergeCell ref="B175:C175"/>
    <mergeCell ref="B179:D179"/>
    <mergeCell ref="E179:F179"/>
    <mergeCell ref="E180:F180"/>
    <mergeCell ref="B183:B188"/>
    <mergeCell ref="C183:F186"/>
    <mergeCell ref="B163:C163"/>
    <mergeCell ref="B167:D167"/>
    <mergeCell ref="E167:F167"/>
    <mergeCell ref="B169:C169"/>
    <mergeCell ref="B173:D173"/>
    <mergeCell ref="E173:F173"/>
    <mergeCell ref="D155:G155"/>
    <mergeCell ref="D156:F156"/>
    <mergeCell ref="B157:C157"/>
    <mergeCell ref="B161:D161"/>
    <mergeCell ref="E161:F161"/>
    <mergeCell ref="B162:G162"/>
    <mergeCell ref="E144:F144"/>
    <mergeCell ref="B147:B152"/>
    <mergeCell ref="C147:F150"/>
    <mergeCell ref="G147:G152"/>
    <mergeCell ref="C151:F152"/>
    <mergeCell ref="B153:C154"/>
    <mergeCell ref="D153:G154"/>
    <mergeCell ref="B133:C133"/>
    <mergeCell ref="B137:D137"/>
    <mergeCell ref="E137:F137"/>
    <mergeCell ref="B139:C139"/>
    <mergeCell ref="B143:D143"/>
    <mergeCell ref="E143:F143"/>
    <mergeCell ref="B121:C121"/>
    <mergeCell ref="B125:D125"/>
    <mergeCell ref="E125:F125"/>
    <mergeCell ref="B126:G126"/>
    <mergeCell ref="B127:C127"/>
    <mergeCell ref="B131:D131"/>
    <mergeCell ref="E131:F131"/>
    <mergeCell ref="G111:G116"/>
    <mergeCell ref="C115:F116"/>
    <mergeCell ref="B117:C118"/>
    <mergeCell ref="D117:G118"/>
    <mergeCell ref="D119:G119"/>
    <mergeCell ref="D120:F120"/>
    <mergeCell ref="B103:C103"/>
    <mergeCell ref="B107:D107"/>
    <mergeCell ref="E107:F107"/>
    <mergeCell ref="E108:F108"/>
    <mergeCell ref="B111:B116"/>
    <mergeCell ref="C111:F114"/>
    <mergeCell ref="B91:C91"/>
    <mergeCell ref="B95:D95"/>
    <mergeCell ref="E95:F95"/>
    <mergeCell ref="B97:C97"/>
    <mergeCell ref="B101:D101"/>
    <mergeCell ref="E101:F101"/>
    <mergeCell ref="D83:G83"/>
    <mergeCell ref="D84:F84"/>
    <mergeCell ref="B85:C85"/>
    <mergeCell ref="B89:D89"/>
    <mergeCell ref="E89:F89"/>
    <mergeCell ref="B90:G90"/>
    <mergeCell ref="E72:F72"/>
    <mergeCell ref="B75:B80"/>
    <mergeCell ref="C75:F78"/>
    <mergeCell ref="G75:G80"/>
    <mergeCell ref="C79:F80"/>
    <mergeCell ref="B81:C82"/>
    <mergeCell ref="D81:G82"/>
    <mergeCell ref="B61:C61"/>
    <mergeCell ref="B65:D65"/>
    <mergeCell ref="E65:F65"/>
    <mergeCell ref="B67:C67"/>
    <mergeCell ref="B71:D71"/>
    <mergeCell ref="E71:F71"/>
    <mergeCell ref="B49:C49"/>
    <mergeCell ref="B53:D53"/>
    <mergeCell ref="E53:F53"/>
    <mergeCell ref="B54:G54"/>
    <mergeCell ref="B55:C55"/>
    <mergeCell ref="B59:D59"/>
    <mergeCell ref="E59:F59"/>
    <mergeCell ref="G39:G44"/>
    <mergeCell ref="C43:F44"/>
    <mergeCell ref="B45:C46"/>
    <mergeCell ref="D45:G46"/>
    <mergeCell ref="D47:G47"/>
    <mergeCell ref="D48:F48"/>
    <mergeCell ref="B30:C30"/>
    <mergeCell ref="B35:D35"/>
    <mergeCell ref="E35:F35"/>
    <mergeCell ref="E36:F36"/>
    <mergeCell ref="B39:B44"/>
    <mergeCell ref="C39:F42"/>
    <mergeCell ref="B18:C18"/>
    <mergeCell ref="B22:D22"/>
    <mergeCell ref="E22:F22"/>
    <mergeCell ref="B24:C24"/>
    <mergeCell ref="B28:D28"/>
    <mergeCell ref="E28:F28"/>
    <mergeCell ref="D10:G10"/>
    <mergeCell ref="D11:F11"/>
    <mergeCell ref="B12:C12"/>
    <mergeCell ref="B16:D16"/>
    <mergeCell ref="E16:F16"/>
    <mergeCell ref="B17:G17"/>
    <mergeCell ref="B2:B7"/>
    <mergeCell ref="C2:F5"/>
    <mergeCell ref="G2:G7"/>
    <mergeCell ref="C6:F7"/>
    <mergeCell ref="B8:C9"/>
    <mergeCell ref="D8:G9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PRESUPUESTO</vt:lpstr>
      <vt:lpstr>APUs</vt:lpstr>
      <vt:lpstr>DESGLOSE AI</vt:lpstr>
      <vt:lpstr>CRONONGRAMA</vt:lpstr>
      <vt:lpstr>APUs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Rony Villegas</dc:creator>
  <cp:lastModifiedBy>Cesar Cerchar</cp:lastModifiedBy>
  <dcterms:created xsi:type="dcterms:W3CDTF">2022-10-21T17:53:04Z</dcterms:created>
  <dcterms:modified xsi:type="dcterms:W3CDTF">2024-04-18T15:38:49Z</dcterms:modified>
</cp:coreProperties>
</file>